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 activeTab="1"/>
  </bookViews>
  <sheets>
    <sheet name="таб.1" sheetId="1" r:id="rId1"/>
    <sheet name="таб.2" sheetId="3" r:id="rId2"/>
  </sheets>
  <calcPr calcId="144525"/>
</workbook>
</file>

<file path=xl/calcChain.xml><?xml version="1.0" encoding="utf-8"?>
<calcChain xmlns="http://schemas.openxmlformats.org/spreadsheetml/2006/main">
  <c r="G54" i="3" l="1"/>
  <c r="H54" i="3"/>
  <c r="H45" i="3" l="1"/>
  <c r="H65" i="1"/>
  <c r="F16" i="3" l="1"/>
  <c r="G16" i="3"/>
  <c r="H16" i="3"/>
  <c r="H36" i="1"/>
  <c r="H37" i="1"/>
  <c r="F75" i="3"/>
  <c r="F99" i="1"/>
  <c r="H53" i="1" l="1"/>
  <c r="G93" i="1"/>
  <c r="G94" i="1"/>
  <c r="H94" i="1"/>
  <c r="G39" i="1" l="1"/>
  <c r="H39" i="1"/>
  <c r="F32" i="3" l="1"/>
  <c r="F39" i="1"/>
  <c r="F57" i="3" l="1"/>
  <c r="F56" i="3" s="1"/>
  <c r="F78" i="1"/>
  <c r="F77" i="1" s="1"/>
  <c r="F84" i="1"/>
  <c r="G75" i="1" l="1"/>
  <c r="G74" i="1" s="1"/>
  <c r="H75" i="1"/>
  <c r="H74" i="1" s="1"/>
  <c r="G10" i="3"/>
  <c r="G9" i="3" s="1"/>
  <c r="H10" i="3"/>
  <c r="H9" i="3" s="1"/>
  <c r="F10" i="3"/>
  <c r="F9" i="3" s="1"/>
  <c r="G14" i="3"/>
  <c r="H14" i="3"/>
  <c r="G18" i="3"/>
  <c r="H18" i="3"/>
  <c r="G20" i="3"/>
  <c r="H20" i="3"/>
  <c r="F20" i="3"/>
  <c r="G24" i="3"/>
  <c r="H24" i="3"/>
  <c r="G27" i="3"/>
  <c r="G26" i="3" s="1"/>
  <c r="H27" i="3"/>
  <c r="H26" i="3" s="1"/>
  <c r="G32" i="3"/>
  <c r="H32" i="3"/>
  <c r="H31" i="3" s="1"/>
  <c r="H36" i="3"/>
  <c r="H35" i="3" s="1"/>
  <c r="G36" i="3"/>
  <c r="G35" i="3" s="1"/>
  <c r="G40" i="3"/>
  <c r="G39" i="3" s="1"/>
  <c r="G38" i="3" s="1"/>
  <c r="H40" i="3"/>
  <c r="H39" i="3" s="1"/>
  <c r="H38" i="3" s="1"/>
  <c r="G43" i="3"/>
  <c r="G42" i="3" s="1"/>
  <c r="H43" i="3"/>
  <c r="H42" i="3" s="1"/>
  <c r="G46" i="3"/>
  <c r="G45" i="3" s="1"/>
  <c r="H46" i="3"/>
  <c r="H51" i="3"/>
  <c r="H50" i="3" s="1"/>
  <c r="G51" i="3"/>
  <c r="G50" i="3" s="1"/>
  <c r="G53" i="3"/>
  <c r="H53" i="3"/>
  <c r="G60" i="3"/>
  <c r="G59" i="3" s="1"/>
  <c r="H60" i="3"/>
  <c r="H59" i="3" s="1"/>
  <c r="G66" i="3"/>
  <c r="G65" i="3" s="1"/>
  <c r="H66" i="3"/>
  <c r="H65" i="3" s="1"/>
  <c r="G70" i="3"/>
  <c r="G69" i="3" s="1"/>
  <c r="H70" i="3"/>
  <c r="H69" i="3" s="1"/>
  <c r="G73" i="3"/>
  <c r="H73" i="3"/>
  <c r="G75" i="3"/>
  <c r="H75" i="3"/>
  <c r="G79" i="3"/>
  <c r="G78" i="3" s="1"/>
  <c r="H79" i="3"/>
  <c r="H78" i="3" s="1"/>
  <c r="F79" i="3"/>
  <c r="G82" i="3"/>
  <c r="H82" i="3"/>
  <c r="G84" i="3"/>
  <c r="H84" i="3"/>
  <c r="G105" i="1"/>
  <c r="G104" i="1" s="1"/>
  <c r="G103" i="1" s="1"/>
  <c r="G102" i="1" s="1"/>
  <c r="H105" i="1"/>
  <c r="H104" i="1" s="1"/>
  <c r="H103" i="1" s="1"/>
  <c r="H102" i="1" s="1"/>
  <c r="G97" i="1"/>
  <c r="G96" i="1" s="1"/>
  <c r="H97" i="1"/>
  <c r="H96" i="1" s="1"/>
  <c r="H93" i="1"/>
  <c r="G87" i="1"/>
  <c r="G86" i="1" s="1"/>
  <c r="H87" i="1"/>
  <c r="H86" i="1" s="1"/>
  <c r="H81" i="1"/>
  <c r="H80" i="1" s="1"/>
  <c r="G81" i="1"/>
  <c r="G80" i="1" s="1"/>
  <c r="G72" i="1"/>
  <c r="G71" i="1" s="1"/>
  <c r="H72" i="1"/>
  <c r="H71" i="1" s="1"/>
  <c r="G67" i="1"/>
  <c r="G66" i="1" s="1"/>
  <c r="G65" i="1" s="1"/>
  <c r="H67" i="1"/>
  <c r="H66" i="1" s="1"/>
  <c r="G62" i="1"/>
  <c r="G61" i="1" s="1"/>
  <c r="H62" i="1"/>
  <c r="H61" i="1" s="1"/>
  <c r="H58" i="1"/>
  <c r="G58" i="1"/>
  <c r="G12" i="3" l="1"/>
  <c r="G13" i="3" s="1"/>
  <c r="H12" i="3"/>
  <c r="H13" i="3"/>
  <c r="H30" i="3"/>
  <c r="H29" i="3" s="1"/>
  <c r="G30" i="3"/>
  <c r="G29" i="3" s="1"/>
  <c r="G31" i="3"/>
  <c r="H22" i="3"/>
  <c r="H23" i="3"/>
  <c r="G22" i="3"/>
  <c r="G23" i="3"/>
  <c r="G92" i="1"/>
  <c r="G91" i="1" s="1"/>
  <c r="H92" i="1"/>
  <c r="H91" i="1" s="1"/>
  <c r="G49" i="3"/>
  <c r="H49" i="3"/>
  <c r="G72" i="3"/>
  <c r="G68" i="3" s="1"/>
  <c r="H72" i="3"/>
  <c r="H68" i="3" s="1"/>
  <c r="H81" i="3"/>
  <c r="G81" i="3"/>
  <c r="H70" i="1"/>
  <c r="H64" i="1" s="1"/>
  <c r="G70" i="1"/>
  <c r="G64" i="1" s="1"/>
  <c r="G60" i="1"/>
  <c r="H60" i="1"/>
  <c r="G57" i="1"/>
  <c r="G56" i="1" s="1"/>
  <c r="H57" i="1"/>
  <c r="H56" i="1" s="1"/>
  <c r="H52" i="1"/>
  <c r="H51" i="1" s="1"/>
  <c r="H50" i="1" s="1"/>
  <c r="G53" i="1"/>
  <c r="G52" i="1" s="1"/>
  <c r="G51" i="1" s="1"/>
  <c r="G50" i="1" s="1"/>
  <c r="H46" i="1"/>
  <c r="H48" i="1"/>
  <c r="G48" i="1"/>
  <c r="G45" i="1" s="1"/>
  <c r="G43" i="1" s="1"/>
  <c r="G42" i="1" s="1"/>
  <c r="G38" i="1"/>
  <c r="G34" i="1"/>
  <c r="H34" i="1"/>
  <c r="H33" i="1" s="1"/>
  <c r="F34" i="1"/>
  <c r="G8" i="3" l="1"/>
  <c r="G87" i="3" s="1"/>
  <c r="G36" i="1"/>
  <c r="G37" i="1"/>
  <c r="H31" i="1"/>
  <c r="H32" i="1"/>
  <c r="H45" i="1"/>
  <c r="H43" i="1" s="1"/>
  <c r="H42" i="1" s="1"/>
  <c r="H55" i="1"/>
  <c r="G55" i="1"/>
  <c r="H8" i="3"/>
  <c r="H87" i="3" s="1"/>
  <c r="G33" i="1"/>
  <c r="G32" i="1" s="1"/>
  <c r="G29" i="1"/>
  <c r="G28" i="1" s="1"/>
  <c r="G27" i="1" s="1"/>
  <c r="H29" i="1"/>
  <c r="H28" i="1" s="1"/>
  <c r="H27" i="1" s="1"/>
  <c r="G24" i="1"/>
  <c r="G23" i="1" s="1"/>
  <c r="H24" i="1"/>
  <c r="H23" i="1" s="1"/>
  <c r="F24" i="1"/>
  <c r="F23" i="1" s="1"/>
  <c r="G19" i="1"/>
  <c r="G18" i="1" s="1"/>
  <c r="H19" i="1"/>
  <c r="H18" i="1" s="1"/>
  <c r="G16" i="1"/>
  <c r="G15" i="1" s="1"/>
  <c r="H16" i="1"/>
  <c r="H15" i="1" s="1"/>
  <c r="H14" i="1" s="1"/>
  <c r="H13" i="1" s="1"/>
  <c r="G14" i="1" l="1"/>
  <c r="G13" i="1" s="1"/>
  <c r="H26" i="1"/>
  <c r="G26" i="1"/>
  <c r="G31" i="1"/>
  <c r="G11" i="1" l="1"/>
  <c r="G10" i="1" s="1"/>
  <c r="G8" i="1" s="1"/>
  <c r="H11" i="1"/>
  <c r="H10" i="1" s="1"/>
  <c r="H8" i="1" s="1"/>
  <c r="H7" i="1" l="1"/>
  <c r="H108" i="1" s="1"/>
  <c r="H9" i="1"/>
  <c r="G7" i="1"/>
  <c r="G108" i="1" s="1"/>
  <c r="G9" i="1"/>
  <c r="F29" i="1"/>
  <c r="F105" i="1" l="1"/>
  <c r="F104" i="1" s="1"/>
  <c r="F103" i="1" s="1"/>
  <c r="F102" i="1" s="1"/>
  <c r="F94" i="1"/>
  <c r="F93" i="1" s="1"/>
  <c r="F83" i="1"/>
  <c r="F81" i="1"/>
  <c r="F80" i="1" s="1"/>
  <c r="F62" i="1"/>
  <c r="F61" i="1" s="1"/>
  <c r="F60" i="1" s="1"/>
  <c r="F58" i="1"/>
  <c r="F57" i="1" s="1"/>
  <c r="F56" i="1" s="1"/>
  <c r="F53" i="1"/>
  <c r="F52" i="1" s="1"/>
  <c r="F33" i="1"/>
  <c r="F32" i="1" s="1"/>
  <c r="F21" i="1"/>
  <c r="F16" i="1"/>
  <c r="F15" i="1" s="1"/>
  <c r="F11" i="1" l="1"/>
  <c r="F10" i="1" s="1"/>
  <c r="F8" i="1" s="1"/>
  <c r="F9" i="1" s="1"/>
  <c r="F67" i="1" l="1"/>
  <c r="F66" i="1" s="1"/>
  <c r="F18" i="3" l="1"/>
  <c r="F97" i="1" l="1"/>
  <c r="F75" i="1"/>
  <c r="F74" i="1" s="1"/>
  <c r="F72" i="1"/>
  <c r="F71" i="1" s="1"/>
  <c r="F48" i="1"/>
  <c r="F38" i="1"/>
  <c r="F19" i="1"/>
  <c r="F18" i="1" s="1"/>
  <c r="F14" i="1" s="1"/>
  <c r="F13" i="1" s="1"/>
  <c r="F36" i="1" l="1"/>
  <c r="F37" i="1"/>
  <c r="F70" i="1"/>
  <c r="F63" i="3"/>
  <c r="F62" i="3" s="1"/>
  <c r="F60" i="3"/>
  <c r="F59" i="3" s="1"/>
  <c r="F43" i="3" l="1"/>
  <c r="F42" i="3" s="1"/>
  <c r="F82" i="3"/>
  <c r="F84" i="3"/>
  <c r="F78" i="3"/>
  <c r="F73" i="3"/>
  <c r="F70" i="3"/>
  <c r="F69" i="3" s="1"/>
  <c r="F66" i="3"/>
  <c r="F65" i="3" s="1"/>
  <c r="F54" i="3"/>
  <c r="F53" i="3" s="1"/>
  <c r="F51" i="3"/>
  <c r="F50" i="3" s="1"/>
  <c r="F46" i="3"/>
  <c r="F45" i="3" s="1"/>
  <c r="F40" i="3"/>
  <c r="F39" i="3" s="1"/>
  <c r="F38" i="3" s="1"/>
  <c r="F36" i="3"/>
  <c r="F35" i="3" s="1"/>
  <c r="F27" i="3"/>
  <c r="F26" i="3" s="1"/>
  <c r="F24" i="3"/>
  <c r="F14" i="3"/>
  <c r="F12" i="3" l="1"/>
  <c r="F13" i="3" s="1"/>
  <c r="F22" i="3"/>
  <c r="F23" i="3"/>
  <c r="F49" i="3"/>
  <c r="F30" i="3"/>
  <c r="F29" i="3" s="1"/>
  <c r="F31" i="3"/>
  <c r="F81" i="3"/>
  <c r="F72" i="3"/>
  <c r="F68" i="3" s="1"/>
  <c r="F28" i="1" l="1"/>
  <c r="F31" i="1"/>
  <c r="F65" i="1"/>
  <c r="F96" i="1"/>
  <c r="F92" i="1" s="1"/>
  <c r="F87" i="1"/>
  <c r="F86" i="1" s="1"/>
  <c r="F55" i="1"/>
  <c r="F51" i="1"/>
  <c r="F50" i="1" s="1"/>
  <c r="F45" i="1"/>
  <c r="F43" i="1" s="1"/>
  <c r="F42" i="1" s="1"/>
  <c r="F26" i="1" l="1"/>
  <c r="F7" i="1" s="1"/>
  <c r="F27" i="1"/>
  <c r="F91" i="1"/>
  <c r="F64" i="1"/>
  <c r="F108" i="1" l="1"/>
  <c r="F8" i="3"/>
  <c r="F87" i="3" s="1"/>
</calcChain>
</file>

<file path=xl/sharedStrings.xml><?xml version="1.0" encoding="utf-8"?>
<sst xmlns="http://schemas.openxmlformats.org/spreadsheetml/2006/main" count="603" uniqueCount="157">
  <si>
    <t xml:space="preserve">Приложение №2                             
</t>
  </si>
  <si>
    <t>Наименование расходов</t>
  </si>
  <si>
    <t>ПР</t>
  </si>
  <si>
    <t>ЦСР</t>
  </si>
  <si>
    <t>ВР</t>
  </si>
  <si>
    <t>Общегосударственные вопросы</t>
  </si>
  <si>
    <t>Функционирование высшего должностного лица субъекта Российской Федерации и образования Березовского сельсовета Новосибирского района Новосибирской области</t>
  </si>
  <si>
    <t>Расходы на содержание высшего должностного лица администрации  Березовского сельсовета Новосибирского района Новосибирской области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</si>
  <si>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 ,органами управления государственными внебюджетными фондами</t>
  </si>
  <si>
    <t>Расходы на выплату персоналу государственных (муниципальных) органов</t>
  </si>
  <si>
    <t>Расходы на функционирование правительства Российской Федерации, высших исполнительных органов государственной власти субъектов Российской Федерации, местного Березовского сельсовета Новосибирского района Новосибирской области</t>
  </si>
  <si>
    <t>Расходы на функционирование администрации Березовского сельсовета  Новосибирского района Новосибирской области, в части расходов на закупку товаров ,работ и услуг для муниципальных нужд персоналу</t>
  </si>
  <si>
    <t>Закупка товаров ,работ и услуг для муниципальных нужд</t>
  </si>
  <si>
    <t>Иные закупки товаров, работ и услуг для муниципальных нужд</t>
  </si>
  <si>
    <t xml:space="preserve">Работы, услуги  по содержанию имущества   </t>
  </si>
  <si>
    <t>Иные бюджетные ассигнования</t>
  </si>
  <si>
    <t>Уплата налогов, сборов и иных обязательных платежей в бюджеты бюджетной системы Российской Федерации</t>
  </si>
  <si>
    <t>Расходы по передаче полномочий на обеспечение деятельности финансовых ,налоговых и таможенных органов и органов финансового (финансово-бюджетного)надзора Новосибирского района</t>
  </si>
  <si>
    <t>Межбюджетные трансферты</t>
  </si>
  <si>
    <t>Прочие межбюджетные трансферты</t>
  </si>
  <si>
    <t>Резервный фонд  Березовского сельсовета Новосибирского района Новосибирской области</t>
  </si>
  <si>
    <t>Непрограмное направление бюджета  Березовского сельсовета Новосибирского района Новосибирской области</t>
  </si>
  <si>
    <t>Резервные средства</t>
  </si>
  <si>
    <t>Другие общественные вопросы  Березовского сельсовета Новосибирского района Новосибирской области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</si>
  <si>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</si>
  <si>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 Березовского сельсовета Новосибирского района Новосибирской области</t>
  </si>
  <si>
    <t>Расходы на обеспечение безопасности жизнедеятельности населения  Березовского сельсовета Новосибирского района Новосибирской области</t>
  </si>
  <si>
    <t>Национальная экономика</t>
  </si>
  <si>
    <t>Дорожное хозяйство (дорожные фонды)</t>
  </si>
  <si>
    <t>Строительство ,модернизацию, ремонт и содержание автомобильных дорог  за счет средств  Березовского сельсовета Новосибирского района Новосибирской области</t>
  </si>
  <si>
    <t>Закупка товаров, работ и  услуг для муниципальных нужд</t>
  </si>
  <si>
    <t>Иные закупка товаров, работ и  услуг для муниципальных нужд</t>
  </si>
  <si>
    <t>Другие вопросы в области национальной экономики</t>
  </si>
  <si>
    <t>Расходы на мероприятия по землеустройству и землепользованию за счет средств бюджета  Березовского сельсовета Новосибирского района Новосибирской области</t>
  </si>
  <si>
    <t>Жилищное хозяйство</t>
  </si>
  <si>
    <t>Расходы в сфере жилищного хозяйства администрации Березовского сельсовета Новосибирского  района Новосибирской области</t>
  </si>
  <si>
    <t>Расходы в сфере благоустройства</t>
  </si>
  <si>
    <t>Молодежная политика и оздоровление детей</t>
  </si>
  <si>
    <t>Молодежная политика в администрации Березовского сельсовета Новосибирского района Новосибирской области</t>
  </si>
  <si>
    <t>Расходы в области культуры и кинематографии</t>
  </si>
  <si>
    <t>Расходы в области культуры Березовского сельсовета Новосибирского района Новосибирской области</t>
  </si>
  <si>
    <t>Расходы на выплату персоналу  казенных учреждений</t>
  </si>
  <si>
    <t>01</t>
  </si>
  <si>
    <t>02</t>
  </si>
  <si>
    <t>04</t>
  </si>
  <si>
    <t>100</t>
  </si>
  <si>
    <t>120</t>
  </si>
  <si>
    <t>06</t>
  </si>
  <si>
    <t>Расходы на проведение мероприятий по финансированию расходов, связанных с выполнением общегосударственным функциям  Березкого сельсовета Новосибирского района Новосибирской области</t>
  </si>
  <si>
    <t>Иные закупки товаров, работ и услуг для муницпальных нужд</t>
  </si>
  <si>
    <t>03</t>
  </si>
  <si>
    <t>09</t>
  </si>
  <si>
    <t>12</t>
  </si>
  <si>
    <t>05</t>
  </si>
  <si>
    <t>Расходы по благоустройству территорий Березовского сельсовета Новосибирского района Новосибирской области, за счет средств поселения, в части расходов  на  содержание дорог   территорий.</t>
  </si>
  <si>
    <t>07</t>
  </si>
  <si>
    <t>08</t>
  </si>
  <si>
    <t>Расходы в области культуры  администрации Березовского сельсовета Новосибирского района Новосибирской обасти в части расходов на выплату персоналу</t>
  </si>
  <si>
    <t>Социальная политика</t>
  </si>
  <si>
    <t>Публичные нормативные обязательства по социальным выплатам граждан</t>
  </si>
  <si>
    <t>Итого расходов</t>
  </si>
  <si>
    <t>Расходы на пенсонное обеспечение Березовского  сельсовета Новосиирского района Новосибирской области</t>
  </si>
  <si>
    <t>Социальное обеспечение и иные выплаты населению</t>
  </si>
  <si>
    <t>10</t>
  </si>
  <si>
    <t>300</t>
  </si>
  <si>
    <t>310</t>
  </si>
  <si>
    <t>Таблица №1</t>
  </si>
  <si>
    <t>РЗ</t>
  </si>
  <si>
    <t>Расходы в области жилищно-коммунального хозяйства Новосибирского района, в части расходов на выпллату персоналу</t>
  </si>
  <si>
    <t>Расходы по  благоустройству мест отдыха  территорий поселений Новосибирского района, за счет средств  поселений Новосибирского района,</t>
  </si>
  <si>
    <t>Расходы Новосибирского района на осуществление полномочий по решению вопросов в сфере административных правонарушений за счет  средств областного бюджета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</si>
  <si>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</si>
  <si>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</si>
  <si>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за счет средств федерального бюджета по Новосибирскому району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</si>
  <si>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</si>
  <si>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</si>
  <si>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 xml:space="preserve">Расходы на функционирование  администрации муниципальных образований  Новосибирского района,в части расходов на выплаты персоналу </t>
  </si>
  <si>
    <t>Жилищно-коммунальное хозяйство</t>
  </si>
  <si>
    <t xml:space="preserve">Расходы по  благоустройству территорий поселений Новосибирского района, за счет средств  поселений Новосибирского района, в части расходов на освещение территорий. </t>
  </si>
  <si>
    <t>Расходы на выплаты персоналу казенных учреждений</t>
  </si>
  <si>
    <t xml:space="preserve">Расходы в области культуры поселений Новосибирского района, в части расходов  на закупку товаров, работ и услуг для муниципальных  нужд  </t>
  </si>
  <si>
    <t>Пенсионное обеспечение</t>
  </si>
  <si>
    <t>Образование</t>
  </si>
  <si>
    <t>НАЦИОНАЛЬНАЯ ОБОРОНА</t>
  </si>
  <si>
    <t>Мобилизация и вневойсковая подготовка</t>
  </si>
  <si>
    <t>Резервные фонды поселений Новосибирского района</t>
  </si>
  <si>
    <t>Расходы на обеспечение деятельности финансовых, налоговых и таможенных органов и органов финансового (финансово-бюджетного)надзора за счет средств Березовского сельсовета Новосибирского района Новосибирской области</t>
  </si>
  <si>
    <t>Таблица №2</t>
  </si>
  <si>
    <t>Расходы на функционирование администрации Березовского сельсовета  Новосибирского района Новосибирской области, в части расходов на выплаты персоналу</t>
  </si>
  <si>
    <t>Резервный фонд органов местного самоуправления  Березовского сельсовета Новосибирского района Новосибирской области</t>
  </si>
  <si>
    <t>Иных закупок товаров, работ и  услуг для муниципальных нужд</t>
  </si>
  <si>
    <t>Расходы в сфере по благоустройству территорий администрации Березовского сельсовета Новосибирского района Новосибирского области, за счет средств Березовского сельсовета Новосибирского района Новосибирской области , в части расходов на освещение территорий</t>
  </si>
  <si>
    <t>Расходы в сфере по благоустройству территорий, в части расходов на освещение территорий</t>
  </si>
  <si>
    <t>Расходы на реализацию мероприятий по содержанию объектов коммунального хозяйства</t>
  </si>
  <si>
    <t>Расходы в области культуры  администрации Березовского сельсовета Новосибирского района Новосибирской области в части расходов на закупку товаров, работ и услуг для муниципальных нужд</t>
  </si>
  <si>
    <t>Доплата к пенсиям государственных служащих субъектов Российской Федерации  и муниципальных служащих</t>
  </si>
  <si>
    <t>Условно утвержденные расходы</t>
  </si>
  <si>
    <t>99</t>
  </si>
  <si>
    <t>990</t>
  </si>
  <si>
    <t>Приложение2</t>
  </si>
  <si>
    <t>11</t>
  </si>
  <si>
    <t>Работы, слуги  по содержанию имущества</t>
  </si>
  <si>
    <t>Прочие закупки товаров, работ и услуг для муниципальных нужд</t>
  </si>
  <si>
    <t>Итого</t>
  </si>
  <si>
    <t>2021 год</t>
  </si>
  <si>
    <t>200</t>
  </si>
  <si>
    <t>240</t>
  </si>
  <si>
    <t>Закупка товаров, работ, услуг на осуществление полномочий по решению вопросов в сфере административных правонарушений за счет  средств областного бюджета</t>
  </si>
  <si>
    <t>Расходы на мероприятия по землеустройству и землепользованию за счет средств поселений  Новосибирского района</t>
  </si>
  <si>
    <t>Закупка товаров, работ и услуг для муниципальных нужд</t>
  </si>
  <si>
    <t>Благоустройство</t>
  </si>
  <si>
    <t>Культура</t>
  </si>
  <si>
    <t>Другие общегосударственные вопросы</t>
  </si>
  <si>
    <t>2020 г.</t>
  </si>
  <si>
    <t>2020 год</t>
  </si>
  <si>
    <t>2022 год</t>
  </si>
  <si>
    <t>2021 г.</t>
  </si>
  <si>
    <t>2022 г.</t>
  </si>
  <si>
    <t>Распределение бюджетных ассигнований по разделам, подразделам, целевым статьям (муниципальным программам и непрограмным направлениям деятельности), группам и подгруппам видов расходов классификации расходов бюджета администрации Березовского  сельсовета Новосибирского района Новосибирской области  на 2020 год и планновый период 2021 и 2022 годы</t>
  </si>
  <si>
    <t>(руб.)</t>
  </si>
  <si>
    <t>Распределение бюджетных ассигнований по целевым статьям (муниципальным программам и непрограмным направлениям деятельности), группам и подгруппам видов расходов,  классификации расходов бюджета администрации Березовского  сельсовета Новосибирского района Новосибирской области  на 2020 год и планновый период 2021 и 2022 годы</t>
  </si>
  <si>
    <t>99.0.00.00111</t>
  </si>
  <si>
    <t>99.0.00.00000</t>
  </si>
  <si>
    <t>99.0.00.00411</t>
  </si>
  <si>
    <t>99.0.00.00419</t>
  </si>
  <si>
    <t>99.0.00.00519</t>
  </si>
  <si>
    <t>99.0.00.00719</t>
  </si>
  <si>
    <t>99.0.00.01119</t>
  </si>
  <si>
    <t>99.0.00.01319</t>
  </si>
  <si>
    <t>99.0.00.01419</t>
  </si>
  <si>
    <t>99.0.00.01519</t>
  </si>
  <si>
    <t>99.0.01.01719</t>
  </si>
  <si>
    <t>99.0.02.01719</t>
  </si>
  <si>
    <t>99.0.05.01711</t>
  </si>
  <si>
    <t>99.0.06.01719</t>
  </si>
  <si>
    <t>99.0.00.01819</t>
  </si>
  <si>
    <t>99.0.00.01911</t>
  </si>
  <si>
    <t>99.0.00.01919</t>
  </si>
  <si>
    <t>99.0.00.02019</t>
  </si>
  <si>
    <t>99.0.00.09999</t>
  </si>
  <si>
    <t>99.0.00.00919</t>
  </si>
  <si>
    <t>99.0.03.01719</t>
  </si>
  <si>
    <t>Расходы по  благоустройству территорий поселений Новосибирского района, за счет средств  поселений Новосибирского района, в части расходов на содержание мест захоронения в поселениях.</t>
  </si>
  <si>
    <t>непрграммные</t>
  </si>
  <si>
    <t>99.0.00.70190</t>
  </si>
  <si>
    <t>99.0.00.51180</t>
  </si>
  <si>
    <t>Непрограммные  направления бюджета администрации  Березовского сельсовета Новосибирского района Новосибирской области</t>
  </si>
  <si>
    <t>13</t>
  </si>
  <si>
    <t>Непрограммные  направления бюджета  Березовского сельсовета Новосибирского района Новосибирской области</t>
  </si>
  <si>
    <t>99.0.00.70510</t>
  </si>
  <si>
    <t>Исполнение судебных актов Российской Федерации и мировых соглашений по возмещению причиненного вреда</t>
  </si>
  <si>
    <t>Расходы по переселению граждан из аварийного жилищ. Фонда</t>
  </si>
  <si>
    <t>99.0.F3.67483</t>
  </si>
  <si>
    <t xml:space="preserve"> Расходы на реализацию мероприятий по обеспечению сбалансированности в рамках государственной программы Новосибирской области «Управление финансами в Новосибирской области</t>
  </si>
  <si>
    <t>Расходы на реализацию мероприятий по обеспечению сбалансированности в рамках государственной программы Новосибирской области «Управление финансами в Новосибирской области</t>
  </si>
  <si>
    <t>к решению Совета депутатов Березовского сельсовета Новосибирского района Новосибирской области от 13.12.2019 г. №2</t>
  </si>
  <si>
    <t>к решению Совета депутатов Березовского сельсовета Новосибирского района Новосибирской области от 13.12.2019 г.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</si>
</sst>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0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3" fillId="3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wrapText="1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49" fontId="1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2" fontId="2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5"/>
  <sheetViews>
    <sheetView zoomScale="85" zoomScaleNormal="85" workbookViewId="0">
      <selection activeCell="C2" sqref="C2:H2"/>
    </sheetView>
  </sheetViews>
  <sheetFormatPr defaultColWidth="8.85546875" defaultRowHeight="15" x14ac:dyDescent="0.25"/>
  <cols>
    <col min="1" max="1" width="39.42578125" style="14" customWidth="1"/>
    <col min="2" max="2" width="4" style="2" customWidth="1"/>
    <col min="3" max="3" width="3.42578125" style="2" customWidth="1"/>
    <col min="4" max="4" width="12.28515625" style="2" customWidth="1"/>
    <col min="5" max="5" width="4.85546875" style="2" customWidth="1"/>
    <col min="6" max="6" width="11.7109375" style="7" customWidth="1"/>
    <col min="7" max="7" width="11" style="2" customWidth="1"/>
    <col min="8" max="8" width="11.28515625" style="2" customWidth="1"/>
    <col min="9" max="16384" width="8.85546875" style="2"/>
  </cols>
  <sheetData>
    <row r="1" spans="1:8" ht="13.9" customHeight="1" x14ac:dyDescent="0.25">
      <c r="A1" s="8"/>
      <c r="B1" s="1"/>
      <c r="C1" s="1"/>
      <c r="D1" s="76" t="s">
        <v>0</v>
      </c>
      <c r="E1" s="76"/>
      <c r="F1" s="76"/>
      <c r="G1" s="76"/>
      <c r="H1" s="76"/>
    </row>
    <row r="2" spans="1:8" ht="37.9" customHeight="1" x14ac:dyDescent="0.25">
      <c r="A2" s="8"/>
      <c r="B2" s="1"/>
      <c r="C2" s="77" t="s">
        <v>155</v>
      </c>
      <c r="D2" s="77"/>
      <c r="E2" s="77"/>
      <c r="F2" s="77"/>
      <c r="G2" s="77"/>
      <c r="H2" s="77"/>
    </row>
    <row r="3" spans="1:8" ht="10.9" customHeight="1" x14ac:dyDescent="0.25">
      <c r="A3" s="8"/>
      <c r="B3" s="1"/>
      <c r="C3" s="1"/>
      <c r="D3" s="16"/>
      <c r="E3" s="78" t="s">
        <v>66</v>
      </c>
      <c r="F3" s="78"/>
      <c r="G3" s="78"/>
      <c r="H3" s="78"/>
    </row>
    <row r="4" spans="1:8" ht="70.900000000000006" customHeight="1" x14ac:dyDescent="0.25">
      <c r="A4" s="79" t="s">
        <v>118</v>
      </c>
      <c r="B4" s="79"/>
      <c r="C4" s="79"/>
      <c r="D4" s="79"/>
      <c r="E4" s="79"/>
      <c r="F4" s="79"/>
      <c r="G4" s="79"/>
      <c r="H4" s="79"/>
    </row>
    <row r="5" spans="1:8" ht="22.9" customHeight="1" x14ac:dyDescent="0.25">
      <c r="A5" s="80" t="s">
        <v>119</v>
      </c>
      <c r="B5" s="80"/>
      <c r="C5" s="80"/>
      <c r="D5" s="80"/>
      <c r="E5" s="80"/>
      <c r="F5" s="80"/>
      <c r="G5" s="80"/>
      <c r="H5" s="80"/>
    </row>
    <row r="6" spans="1:8" ht="15" customHeight="1" x14ac:dyDescent="0.25">
      <c r="A6" s="9" t="s">
        <v>1</v>
      </c>
      <c r="B6" s="39" t="s">
        <v>67</v>
      </c>
      <c r="C6" s="39" t="s">
        <v>2</v>
      </c>
      <c r="D6" s="39" t="s">
        <v>3</v>
      </c>
      <c r="E6" s="39" t="s">
        <v>4</v>
      </c>
      <c r="F6" s="40" t="s">
        <v>113</v>
      </c>
      <c r="G6" s="40" t="s">
        <v>116</v>
      </c>
      <c r="H6" s="40" t="s">
        <v>117</v>
      </c>
    </row>
    <row r="7" spans="1:8" ht="15" customHeight="1" x14ac:dyDescent="0.25">
      <c r="A7" s="15" t="s">
        <v>5</v>
      </c>
      <c r="B7" s="41" t="s">
        <v>42</v>
      </c>
      <c r="C7" s="41"/>
      <c r="D7" s="41"/>
      <c r="E7" s="41"/>
      <c r="F7" s="42">
        <f>F8+F13+F26+F31+F36</f>
        <v>6040885</v>
      </c>
      <c r="G7" s="42">
        <f>G8+G13+G26+G31+G36</f>
        <v>5305012.0999999996</v>
      </c>
      <c r="H7" s="42">
        <f>H8+H13+H26+H31+H36</f>
        <v>5526563.3799999999</v>
      </c>
    </row>
    <row r="8" spans="1:8" ht="57.6" customHeight="1" x14ac:dyDescent="0.25">
      <c r="A8" s="9" t="s">
        <v>6</v>
      </c>
      <c r="B8" s="43" t="s">
        <v>42</v>
      </c>
      <c r="C8" s="43" t="s">
        <v>43</v>
      </c>
      <c r="D8" s="43"/>
      <c r="E8" s="43"/>
      <c r="F8" s="44">
        <f>F10</f>
        <v>771914</v>
      </c>
      <c r="G8" s="44">
        <f>G10</f>
        <v>802791</v>
      </c>
      <c r="H8" s="44">
        <f>H10</f>
        <v>834902</v>
      </c>
    </row>
    <row r="9" spans="1:8" ht="57.6" customHeight="1" x14ac:dyDescent="0.25">
      <c r="A9" s="73" t="s">
        <v>146</v>
      </c>
      <c r="B9" s="74" t="s">
        <v>42</v>
      </c>
      <c r="C9" s="74" t="s">
        <v>43</v>
      </c>
      <c r="D9" s="74" t="s">
        <v>122</v>
      </c>
      <c r="E9" s="74"/>
      <c r="F9" s="44">
        <f>F8</f>
        <v>771914</v>
      </c>
      <c r="G9" s="44">
        <f>G8</f>
        <v>802791</v>
      </c>
      <c r="H9" s="44">
        <f>H8</f>
        <v>834902</v>
      </c>
    </row>
    <row r="10" spans="1:8" s="3" customFormat="1" ht="53.45" customHeight="1" x14ac:dyDescent="0.25">
      <c r="A10" s="9" t="s">
        <v>7</v>
      </c>
      <c r="B10" s="45" t="s">
        <v>42</v>
      </c>
      <c r="C10" s="45" t="s">
        <v>43</v>
      </c>
      <c r="D10" s="45" t="s">
        <v>121</v>
      </c>
      <c r="E10" s="46"/>
      <c r="F10" s="47">
        <f>F11</f>
        <v>771914</v>
      </c>
      <c r="G10" s="47">
        <f t="shared" ref="G10:H10" si="0">G11</f>
        <v>802791</v>
      </c>
      <c r="H10" s="47">
        <f t="shared" si="0"/>
        <v>834902</v>
      </c>
    </row>
    <row r="11" spans="1:8" ht="69.599999999999994" customHeight="1" x14ac:dyDescent="0.25">
      <c r="A11" s="10" t="s">
        <v>8</v>
      </c>
      <c r="B11" s="43" t="s">
        <v>42</v>
      </c>
      <c r="C11" s="43" t="s">
        <v>43</v>
      </c>
      <c r="D11" s="43" t="s">
        <v>121</v>
      </c>
      <c r="E11" s="48" t="s">
        <v>45</v>
      </c>
      <c r="F11" s="49">
        <f>F12</f>
        <v>771914</v>
      </c>
      <c r="G11" s="49">
        <f t="shared" ref="G11:H11" si="1">G12</f>
        <v>802791</v>
      </c>
      <c r="H11" s="49">
        <f t="shared" si="1"/>
        <v>834902</v>
      </c>
    </row>
    <row r="12" spans="1:8" ht="45" x14ac:dyDescent="0.25">
      <c r="A12" s="10" t="s">
        <v>9</v>
      </c>
      <c r="B12" s="43" t="s">
        <v>42</v>
      </c>
      <c r="C12" s="43" t="s">
        <v>43</v>
      </c>
      <c r="D12" s="43" t="s">
        <v>121</v>
      </c>
      <c r="E12" s="48" t="s">
        <v>46</v>
      </c>
      <c r="F12" s="49">
        <v>771914</v>
      </c>
      <c r="G12" s="49">
        <v>802791</v>
      </c>
      <c r="H12" s="49">
        <v>834902</v>
      </c>
    </row>
    <row r="13" spans="1:8" s="3" customFormat="1" ht="128.25" x14ac:dyDescent="0.25">
      <c r="A13" s="9" t="s">
        <v>10</v>
      </c>
      <c r="B13" s="45" t="s">
        <v>42</v>
      </c>
      <c r="C13" s="45" t="s">
        <v>44</v>
      </c>
      <c r="D13" s="45"/>
      <c r="E13" s="46"/>
      <c r="F13" s="47">
        <f>F14</f>
        <v>4363223</v>
      </c>
      <c r="G13" s="47">
        <f t="shared" ref="G13:H13" si="2">G14</f>
        <v>4207382.0999999996</v>
      </c>
      <c r="H13" s="47">
        <f t="shared" si="2"/>
        <v>4369953.38</v>
      </c>
    </row>
    <row r="14" spans="1:8" ht="57" customHeight="1" x14ac:dyDescent="0.25">
      <c r="A14" s="9" t="s">
        <v>146</v>
      </c>
      <c r="B14" s="45" t="s">
        <v>42</v>
      </c>
      <c r="C14" s="45" t="s">
        <v>44</v>
      </c>
      <c r="D14" s="39" t="s">
        <v>122</v>
      </c>
      <c r="E14" s="46"/>
      <c r="F14" s="47">
        <f>F15+F18+F23</f>
        <v>4363223</v>
      </c>
      <c r="G14" s="47">
        <f t="shared" ref="G14:H14" si="3">G15+G18+G23</f>
        <v>4207382.0999999996</v>
      </c>
      <c r="H14" s="47">
        <f t="shared" si="3"/>
        <v>4369953.38</v>
      </c>
    </row>
    <row r="15" spans="1:8" ht="63" customHeight="1" x14ac:dyDescent="0.25">
      <c r="A15" s="9" t="s">
        <v>76</v>
      </c>
      <c r="B15" s="45" t="s">
        <v>42</v>
      </c>
      <c r="C15" s="45" t="s">
        <v>44</v>
      </c>
      <c r="D15" s="39" t="s">
        <v>123</v>
      </c>
      <c r="E15" s="46"/>
      <c r="F15" s="47">
        <f>F16</f>
        <v>3907963.55</v>
      </c>
      <c r="G15" s="47">
        <f t="shared" ref="G15:H15" si="4">G16</f>
        <v>4064282.1</v>
      </c>
      <c r="H15" s="47">
        <f t="shared" si="4"/>
        <v>4226853.38</v>
      </c>
    </row>
    <row r="16" spans="1:8" ht="41.45" customHeight="1" x14ac:dyDescent="0.25">
      <c r="A16" s="10" t="s">
        <v>74</v>
      </c>
      <c r="B16" s="43" t="s">
        <v>42</v>
      </c>
      <c r="C16" s="43" t="s">
        <v>44</v>
      </c>
      <c r="D16" s="50" t="s">
        <v>123</v>
      </c>
      <c r="E16" s="50">
        <v>100</v>
      </c>
      <c r="F16" s="51">
        <f>F17</f>
        <v>3907963.55</v>
      </c>
      <c r="G16" s="51">
        <f t="shared" ref="G16:H16" si="5">G17</f>
        <v>4064282.1</v>
      </c>
      <c r="H16" s="51">
        <f t="shared" si="5"/>
        <v>4226853.38</v>
      </c>
    </row>
    <row r="17" spans="1:8" ht="27.6" customHeight="1" x14ac:dyDescent="0.25">
      <c r="A17" s="10" t="s">
        <v>75</v>
      </c>
      <c r="B17" s="43" t="s">
        <v>42</v>
      </c>
      <c r="C17" s="43" t="s">
        <v>44</v>
      </c>
      <c r="D17" s="50" t="s">
        <v>123</v>
      </c>
      <c r="E17" s="50">
        <v>120</v>
      </c>
      <c r="F17" s="51">
        <v>3907963.55</v>
      </c>
      <c r="G17" s="49">
        <v>4064282.1</v>
      </c>
      <c r="H17" s="49">
        <v>4226853.38</v>
      </c>
    </row>
    <row r="18" spans="1:8" ht="69.599999999999994" customHeight="1" x14ac:dyDescent="0.25">
      <c r="A18" s="9" t="s">
        <v>11</v>
      </c>
      <c r="B18" s="45" t="s">
        <v>42</v>
      </c>
      <c r="C18" s="45" t="s">
        <v>44</v>
      </c>
      <c r="D18" s="39" t="s">
        <v>124</v>
      </c>
      <c r="E18" s="39"/>
      <c r="F18" s="44">
        <f>F19+F21</f>
        <v>455159.45</v>
      </c>
      <c r="G18" s="44">
        <f t="shared" ref="G18:H18" si="6">G19+G21</f>
        <v>143000</v>
      </c>
      <c r="H18" s="44">
        <f t="shared" si="6"/>
        <v>143000</v>
      </c>
    </row>
    <row r="19" spans="1:8" ht="30" x14ac:dyDescent="0.25">
      <c r="A19" s="10" t="s">
        <v>12</v>
      </c>
      <c r="B19" s="43" t="s">
        <v>42</v>
      </c>
      <c r="C19" s="43" t="s">
        <v>44</v>
      </c>
      <c r="D19" s="50" t="s">
        <v>124</v>
      </c>
      <c r="E19" s="50">
        <v>200</v>
      </c>
      <c r="F19" s="51">
        <f>F20</f>
        <v>412159.45</v>
      </c>
      <c r="G19" s="51">
        <f t="shared" ref="G19:H19" si="7">G20</f>
        <v>100000</v>
      </c>
      <c r="H19" s="51">
        <f t="shared" si="7"/>
        <v>100000</v>
      </c>
    </row>
    <row r="20" spans="1:8" ht="30" x14ac:dyDescent="0.25">
      <c r="A20" s="10" t="s">
        <v>13</v>
      </c>
      <c r="B20" s="43" t="s">
        <v>42</v>
      </c>
      <c r="C20" s="43" t="s">
        <v>44</v>
      </c>
      <c r="D20" s="50" t="s">
        <v>124</v>
      </c>
      <c r="E20" s="50">
        <v>240</v>
      </c>
      <c r="F20" s="51">
        <v>412159.45</v>
      </c>
      <c r="G20" s="49">
        <v>100000</v>
      </c>
      <c r="H20" s="49">
        <v>100000</v>
      </c>
    </row>
    <row r="21" spans="1:8" ht="22.15" customHeight="1" x14ac:dyDescent="0.25">
      <c r="A21" s="10" t="s">
        <v>15</v>
      </c>
      <c r="B21" s="43" t="s">
        <v>42</v>
      </c>
      <c r="C21" s="43" t="s">
        <v>44</v>
      </c>
      <c r="D21" s="50" t="s">
        <v>124</v>
      </c>
      <c r="E21" s="50">
        <v>800</v>
      </c>
      <c r="F21" s="51">
        <f>F22</f>
        <v>43000</v>
      </c>
      <c r="G21" s="49">
        <v>43000</v>
      </c>
      <c r="H21" s="49">
        <v>43000</v>
      </c>
    </row>
    <row r="22" spans="1:8" ht="60" x14ac:dyDescent="0.25">
      <c r="A22" s="10" t="s">
        <v>16</v>
      </c>
      <c r="B22" s="43" t="s">
        <v>42</v>
      </c>
      <c r="C22" s="43" t="s">
        <v>44</v>
      </c>
      <c r="D22" s="50" t="s">
        <v>124</v>
      </c>
      <c r="E22" s="50">
        <v>850</v>
      </c>
      <c r="F22" s="51">
        <v>43000</v>
      </c>
      <c r="G22" s="49">
        <v>43000</v>
      </c>
      <c r="H22" s="49">
        <v>43000</v>
      </c>
    </row>
    <row r="23" spans="1:8" ht="71.25" x14ac:dyDescent="0.25">
      <c r="A23" s="9" t="s">
        <v>70</v>
      </c>
      <c r="B23" s="45" t="s">
        <v>42</v>
      </c>
      <c r="C23" s="45" t="s">
        <v>44</v>
      </c>
      <c r="D23" s="39" t="s">
        <v>144</v>
      </c>
      <c r="E23" s="39"/>
      <c r="F23" s="44">
        <f>F24</f>
        <v>100</v>
      </c>
      <c r="G23" s="44">
        <f t="shared" ref="G23:H23" si="8">G24</f>
        <v>100</v>
      </c>
      <c r="H23" s="44">
        <f t="shared" si="8"/>
        <v>100</v>
      </c>
    </row>
    <row r="24" spans="1:8" ht="34.9" customHeight="1" x14ac:dyDescent="0.25">
      <c r="A24" s="10" t="s">
        <v>72</v>
      </c>
      <c r="B24" s="43" t="s">
        <v>42</v>
      </c>
      <c r="C24" s="43" t="s">
        <v>44</v>
      </c>
      <c r="D24" s="50" t="s">
        <v>144</v>
      </c>
      <c r="E24" s="50">
        <v>200</v>
      </c>
      <c r="F24" s="51">
        <f>F25</f>
        <v>100</v>
      </c>
      <c r="G24" s="51">
        <f t="shared" ref="G24:H24" si="9">G25</f>
        <v>100</v>
      </c>
      <c r="H24" s="51">
        <f t="shared" si="9"/>
        <v>100</v>
      </c>
    </row>
    <row r="25" spans="1:8" ht="34.9" customHeight="1" x14ac:dyDescent="0.25">
      <c r="A25" s="10" t="s">
        <v>71</v>
      </c>
      <c r="B25" s="43" t="s">
        <v>42</v>
      </c>
      <c r="C25" s="43" t="s">
        <v>44</v>
      </c>
      <c r="D25" s="50" t="s">
        <v>144</v>
      </c>
      <c r="E25" s="50">
        <v>240</v>
      </c>
      <c r="F25" s="51">
        <v>100</v>
      </c>
      <c r="G25" s="49">
        <v>100</v>
      </c>
      <c r="H25" s="49">
        <v>100</v>
      </c>
    </row>
    <row r="26" spans="1:8" ht="55.9" customHeight="1" x14ac:dyDescent="0.25">
      <c r="A26" s="11" t="s">
        <v>17</v>
      </c>
      <c r="B26" s="52" t="s">
        <v>42</v>
      </c>
      <c r="C26" s="52" t="s">
        <v>47</v>
      </c>
      <c r="D26" s="53"/>
      <c r="E26" s="53"/>
      <c r="F26" s="44">
        <f>F28</f>
        <v>99500</v>
      </c>
      <c r="G26" s="44">
        <f t="shared" ref="G26:H26" si="10">G28</f>
        <v>99500</v>
      </c>
      <c r="H26" s="44">
        <f t="shared" si="10"/>
        <v>99500</v>
      </c>
    </row>
    <row r="27" spans="1:8" ht="55.9" customHeight="1" x14ac:dyDescent="0.25">
      <c r="A27" s="73" t="s">
        <v>146</v>
      </c>
      <c r="B27" s="74" t="s">
        <v>42</v>
      </c>
      <c r="C27" s="74" t="s">
        <v>47</v>
      </c>
      <c r="D27" s="74" t="s">
        <v>122</v>
      </c>
      <c r="E27" s="53"/>
      <c r="F27" s="44">
        <f>F28</f>
        <v>99500</v>
      </c>
      <c r="G27" s="44">
        <f t="shared" ref="G27:H27" si="11">G28</f>
        <v>99500</v>
      </c>
      <c r="H27" s="44">
        <f t="shared" si="11"/>
        <v>99500</v>
      </c>
    </row>
    <row r="28" spans="1:8" ht="114" x14ac:dyDescent="0.25">
      <c r="A28" s="11" t="s">
        <v>86</v>
      </c>
      <c r="B28" s="52" t="s">
        <v>42</v>
      </c>
      <c r="C28" s="52" t="s">
        <v>47</v>
      </c>
      <c r="D28" s="53" t="s">
        <v>125</v>
      </c>
      <c r="E28" s="53"/>
      <c r="F28" s="44">
        <f>F29</f>
        <v>99500</v>
      </c>
      <c r="G28" s="44">
        <f t="shared" ref="G28:H28" si="12">G29</f>
        <v>99500</v>
      </c>
      <c r="H28" s="44">
        <f t="shared" si="12"/>
        <v>99500</v>
      </c>
    </row>
    <row r="29" spans="1:8" x14ac:dyDescent="0.25">
      <c r="A29" s="12" t="s">
        <v>18</v>
      </c>
      <c r="B29" s="54" t="s">
        <v>42</v>
      </c>
      <c r="C29" s="54" t="s">
        <v>47</v>
      </c>
      <c r="D29" s="55" t="s">
        <v>125</v>
      </c>
      <c r="E29" s="55">
        <v>500</v>
      </c>
      <c r="F29" s="51">
        <f>F30</f>
        <v>99500</v>
      </c>
      <c r="G29" s="51">
        <f t="shared" ref="G29:H29" si="13">G30</f>
        <v>99500</v>
      </c>
      <c r="H29" s="51">
        <f t="shared" si="13"/>
        <v>99500</v>
      </c>
    </row>
    <row r="30" spans="1:8" x14ac:dyDescent="0.25">
      <c r="A30" s="12" t="s">
        <v>19</v>
      </c>
      <c r="B30" s="54" t="s">
        <v>42</v>
      </c>
      <c r="C30" s="54" t="s">
        <v>47</v>
      </c>
      <c r="D30" s="55" t="s">
        <v>125</v>
      </c>
      <c r="E30" s="55">
        <v>540</v>
      </c>
      <c r="F30" s="51">
        <v>99500</v>
      </c>
      <c r="G30" s="49">
        <v>99500</v>
      </c>
      <c r="H30" s="49">
        <v>99500</v>
      </c>
    </row>
    <row r="31" spans="1:8" ht="42.75" x14ac:dyDescent="0.25">
      <c r="A31" s="11" t="s">
        <v>20</v>
      </c>
      <c r="B31" s="52" t="s">
        <v>42</v>
      </c>
      <c r="C31" s="52">
        <v>11</v>
      </c>
      <c r="D31" s="53"/>
      <c r="E31" s="53"/>
      <c r="F31" s="44">
        <f>F33</f>
        <v>291748</v>
      </c>
      <c r="G31" s="44">
        <f t="shared" ref="G31:H31" si="14">G33</f>
        <v>145339</v>
      </c>
      <c r="H31" s="44">
        <f t="shared" si="14"/>
        <v>185551</v>
      </c>
    </row>
    <row r="32" spans="1:8" ht="71.25" x14ac:dyDescent="0.25">
      <c r="A32" s="9" t="s">
        <v>146</v>
      </c>
      <c r="B32" s="45" t="s">
        <v>42</v>
      </c>
      <c r="C32" s="45" t="s">
        <v>100</v>
      </c>
      <c r="D32" s="39" t="s">
        <v>122</v>
      </c>
      <c r="E32" s="46"/>
      <c r="F32" s="44">
        <f>F33</f>
        <v>291748</v>
      </c>
      <c r="G32" s="44">
        <f t="shared" ref="G32:H32" si="15">G33</f>
        <v>145339</v>
      </c>
      <c r="H32" s="44">
        <f t="shared" si="15"/>
        <v>185551</v>
      </c>
    </row>
    <row r="33" spans="1:8" ht="28.5" x14ac:dyDescent="0.25">
      <c r="A33" s="11" t="s">
        <v>85</v>
      </c>
      <c r="B33" s="52" t="s">
        <v>42</v>
      </c>
      <c r="C33" s="52">
        <v>11</v>
      </c>
      <c r="D33" s="53" t="s">
        <v>126</v>
      </c>
      <c r="E33" s="53"/>
      <c r="F33" s="44">
        <f>F34</f>
        <v>291748</v>
      </c>
      <c r="G33" s="44">
        <f>G34</f>
        <v>145339</v>
      </c>
      <c r="H33" s="44">
        <f t="shared" ref="H33" si="16">H34</f>
        <v>185551</v>
      </c>
    </row>
    <row r="34" spans="1:8" x14ac:dyDescent="0.25">
      <c r="A34" s="12" t="s">
        <v>15</v>
      </c>
      <c r="B34" s="54" t="s">
        <v>42</v>
      </c>
      <c r="C34" s="54">
        <v>11</v>
      </c>
      <c r="D34" s="55" t="s">
        <v>126</v>
      </c>
      <c r="E34" s="55">
        <v>800</v>
      </c>
      <c r="F34" s="51">
        <f>F35</f>
        <v>291748</v>
      </c>
      <c r="G34" s="51">
        <f t="shared" ref="G34:H34" si="17">G35</f>
        <v>145339</v>
      </c>
      <c r="H34" s="51">
        <f t="shared" si="17"/>
        <v>185551</v>
      </c>
    </row>
    <row r="35" spans="1:8" x14ac:dyDescent="0.25">
      <c r="A35" s="12" t="s">
        <v>22</v>
      </c>
      <c r="B35" s="54" t="s">
        <v>42</v>
      </c>
      <c r="C35" s="54">
        <v>11</v>
      </c>
      <c r="D35" s="55" t="s">
        <v>126</v>
      </c>
      <c r="E35" s="55">
        <v>870</v>
      </c>
      <c r="F35" s="51">
        <v>291748</v>
      </c>
      <c r="G35" s="49">
        <v>145339</v>
      </c>
      <c r="H35" s="49">
        <v>185551</v>
      </c>
    </row>
    <row r="36" spans="1:8" ht="57" x14ac:dyDescent="0.25">
      <c r="A36" s="9" t="s">
        <v>23</v>
      </c>
      <c r="B36" s="45" t="s">
        <v>42</v>
      </c>
      <c r="C36" s="45">
        <v>13</v>
      </c>
      <c r="D36" s="39"/>
      <c r="E36" s="39"/>
      <c r="F36" s="44">
        <f>F38</f>
        <v>514500</v>
      </c>
      <c r="G36" s="44">
        <f t="shared" ref="G36" si="18">G38</f>
        <v>50000</v>
      </c>
      <c r="H36" s="44">
        <f>H37</f>
        <v>36657</v>
      </c>
    </row>
    <row r="37" spans="1:8" ht="71.25" x14ac:dyDescent="0.25">
      <c r="A37" s="73" t="s">
        <v>146</v>
      </c>
      <c r="B37" s="74" t="s">
        <v>42</v>
      </c>
      <c r="C37" s="74" t="s">
        <v>147</v>
      </c>
      <c r="D37" s="74" t="s">
        <v>122</v>
      </c>
      <c r="E37" s="39"/>
      <c r="F37" s="44">
        <f>F38</f>
        <v>514500</v>
      </c>
      <c r="G37" s="44">
        <f t="shared" ref="G37" si="19">G38</f>
        <v>50000</v>
      </c>
      <c r="H37" s="44">
        <f>H38</f>
        <v>36657</v>
      </c>
    </row>
    <row r="38" spans="1:8" ht="99.75" x14ac:dyDescent="0.25">
      <c r="A38" s="9" t="s">
        <v>48</v>
      </c>
      <c r="B38" s="45" t="s">
        <v>42</v>
      </c>
      <c r="C38" s="45">
        <v>13</v>
      </c>
      <c r="D38" s="39" t="s">
        <v>140</v>
      </c>
      <c r="E38" s="39"/>
      <c r="F38" s="44">
        <f>F39</f>
        <v>514500</v>
      </c>
      <c r="G38" s="44">
        <f t="shared" ref="G38" si="20">G39</f>
        <v>50000</v>
      </c>
      <c r="H38" s="44">
        <v>36657</v>
      </c>
    </row>
    <row r="39" spans="1:8" ht="30" x14ac:dyDescent="0.25">
      <c r="A39" s="10" t="s">
        <v>12</v>
      </c>
      <c r="B39" s="43" t="s">
        <v>42</v>
      </c>
      <c r="C39" s="50">
        <v>13</v>
      </c>
      <c r="D39" s="50" t="s">
        <v>140</v>
      </c>
      <c r="E39" s="50">
        <v>200</v>
      </c>
      <c r="F39" s="51">
        <f>F40+F41</f>
        <v>514500</v>
      </c>
      <c r="G39" s="51">
        <f t="shared" ref="G39:H39" si="21">G40+G41</f>
        <v>50000</v>
      </c>
      <c r="H39" s="51">
        <f t="shared" si="21"/>
        <v>36657</v>
      </c>
    </row>
    <row r="40" spans="1:8" ht="30" x14ac:dyDescent="0.25">
      <c r="A40" s="10" t="s">
        <v>49</v>
      </c>
      <c r="B40" s="50" t="s">
        <v>42</v>
      </c>
      <c r="C40" s="50">
        <v>13</v>
      </c>
      <c r="D40" s="50" t="s">
        <v>140</v>
      </c>
      <c r="E40" s="50">
        <v>240</v>
      </c>
      <c r="F40" s="51">
        <v>370000</v>
      </c>
      <c r="G40" s="49">
        <v>50000</v>
      </c>
      <c r="H40" s="49">
        <v>36657</v>
      </c>
    </row>
    <row r="41" spans="1:8" ht="75" x14ac:dyDescent="0.25">
      <c r="A41" s="10" t="s">
        <v>154</v>
      </c>
      <c r="B41" s="43" t="s">
        <v>42</v>
      </c>
      <c r="C41" s="50">
        <v>13</v>
      </c>
      <c r="D41" s="50" t="s">
        <v>149</v>
      </c>
      <c r="E41" s="50">
        <v>240</v>
      </c>
      <c r="F41" s="51">
        <v>144500</v>
      </c>
      <c r="G41" s="49"/>
      <c r="H41" s="49"/>
    </row>
    <row r="42" spans="1:8" x14ac:dyDescent="0.25">
      <c r="A42" s="15" t="s">
        <v>83</v>
      </c>
      <c r="B42" s="41" t="s">
        <v>43</v>
      </c>
      <c r="C42" s="56"/>
      <c r="D42" s="56"/>
      <c r="E42" s="56"/>
      <c r="F42" s="44">
        <f>F43</f>
        <v>255291</v>
      </c>
      <c r="G42" s="44">
        <f t="shared" ref="G42:H42" si="22">G43</f>
        <v>252833</v>
      </c>
      <c r="H42" s="44">
        <f t="shared" si="22"/>
        <v>257799</v>
      </c>
    </row>
    <row r="43" spans="1:8" ht="28.5" x14ac:dyDescent="0.25">
      <c r="A43" s="9" t="s">
        <v>84</v>
      </c>
      <c r="B43" s="57" t="s">
        <v>43</v>
      </c>
      <c r="C43" s="45" t="s">
        <v>50</v>
      </c>
      <c r="D43" s="39"/>
      <c r="E43" s="39"/>
      <c r="F43" s="44">
        <f>F45</f>
        <v>255291</v>
      </c>
      <c r="G43" s="44">
        <f>G45</f>
        <v>252833</v>
      </c>
      <c r="H43" s="44">
        <f>H45</f>
        <v>257799</v>
      </c>
    </row>
    <row r="44" spans="1:8" x14ac:dyDescent="0.25">
      <c r="A44" s="9" t="s">
        <v>143</v>
      </c>
      <c r="B44" s="57"/>
      <c r="C44" s="45"/>
      <c r="D44" s="39"/>
      <c r="E44" s="39"/>
      <c r="F44" s="44"/>
      <c r="G44" s="44"/>
      <c r="H44" s="44"/>
    </row>
    <row r="45" spans="1:8" ht="87.6" customHeight="1" x14ac:dyDescent="0.25">
      <c r="A45" s="9" t="s">
        <v>73</v>
      </c>
      <c r="B45" s="57" t="s">
        <v>43</v>
      </c>
      <c r="C45" s="45" t="s">
        <v>50</v>
      </c>
      <c r="D45" s="39" t="s">
        <v>145</v>
      </c>
      <c r="E45" s="39"/>
      <c r="F45" s="44">
        <f>F46+F48</f>
        <v>255291</v>
      </c>
      <c r="G45" s="44">
        <f>G46+G48</f>
        <v>252833</v>
      </c>
      <c r="H45" s="44">
        <f>H46+H48</f>
        <v>257799</v>
      </c>
    </row>
    <row r="46" spans="1:8" ht="69.599999999999994" customHeight="1" x14ac:dyDescent="0.25">
      <c r="A46" s="10" t="s">
        <v>74</v>
      </c>
      <c r="B46" s="43" t="s">
        <v>43</v>
      </c>
      <c r="C46" s="43" t="s">
        <v>50</v>
      </c>
      <c r="D46" s="50" t="s">
        <v>145</v>
      </c>
      <c r="E46" s="50">
        <v>100</v>
      </c>
      <c r="F46" s="51">
        <v>236900</v>
      </c>
      <c r="G46" s="51">
        <v>246100</v>
      </c>
      <c r="H46" s="49">
        <f>H47</f>
        <v>255700</v>
      </c>
    </row>
    <row r="47" spans="1:8" ht="28.9" customHeight="1" x14ac:dyDescent="0.25">
      <c r="A47" s="10" t="s">
        <v>75</v>
      </c>
      <c r="B47" s="43" t="s">
        <v>43</v>
      </c>
      <c r="C47" s="43" t="s">
        <v>50</v>
      </c>
      <c r="D47" s="50" t="s">
        <v>145</v>
      </c>
      <c r="E47" s="50">
        <v>120</v>
      </c>
      <c r="F47" s="51">
        <v>236900</v>
      </c>
      <c r="G47" s="49">
        <v>246100</v>
      </c>
      <c r="H47" s="49">
        <v>255700</v>
      </c>
    </row>
    <row r="48" spans="1:8" ht="30" x14ac:dyDescent="0.25">
      <c r="A48" s="10" t="s">
        <v>30</v>
      </c>
      <c r="B48" s="43" t="s">
        <v>43</v>
      </c>
      <c r="C48" s="43" t="s">
        <v>50</v>
      </c>
      <c r="D48" s="50" t="s">
        <v>145</v>
      </c>
      <c r="E48" s="50">
        <v>200</v>
      </c>
      <c r="F48" s="51">
        <f>F49</f>
        <v>18391</v>
      </c>
      <c r="G48" s="51">
        <f>G49</f>
        <v>6733</v>
      </c>
      <c r="H48" s="49">
        <f>H49</f>
        <v>2099</v>
      </c>
    </row>
    <row r="49" spans="1:8" ht="30" x14ac:dyDescent="0.25">
      <c r="A49" s="10" t="s">
        <v>31</v>
      </c>
      <c r="B49" s="43" t="s">
        <v>43</v>
      </c>
      <c r="C49" s="43" t="s">
        <v>50</v>
      </c>
      <c r="D49" s="50" t="s">
        <v>145</v>
      </c>
      <c r="E49" s="50">
        <v>240</v>
      </c>
      <c r="F49" s="51">
        <v>18391</v>
      </c>
      <c r="G49" s="49">
        <v>6733</v>
      </c>
      <c r="H49" s="49">
        <v>2099</v>
      </c>
    </row>
    <row r="50" spans="1:8" ht="28.5" x14ac:dyDescent="0.25">
      <c r="A50" s="15" t="s">
        <v>24</v>
      </c>
      <c r="B50" s="41" t="s">
        <v>50</v>
      </c>
      <c r="C50" s="41"/>
      <c r="D50" s="56"/>
      <c r="E50" s="56"/>
      <c r="F50" s="44">
        <f>F51</f>
        <v>45000</v>
      </c>
      <c r="G50" s="44">
        <f t="shared" ref="G50:H51" si="23">G51</f>
        <v>45000</v>
      </c>
      <c r="H50" s="44">
        <f t="shared" si="23"/>
        <v>45000</v>
      </c>
    </row>
    <row r="51" spans="1:8" ht="13.15" customHeight="1" x14ac:dyDescent="0.25">
      <c r="A51" s="9" t="s">
        <v>21</v>
      </c>
      <c r="B51" s="45" t="s">
        <v>50</v>
      </c>
      <c r="C51" s="45" t="s">
        <v>51</v>
      </c>
      <c r="D51" s="39"/>
      <c r="E51" s="39"/>
      <c r="F51" s="44">
        <f>F52</f>
        <v>45000</v>
      </c>
      <c r="G51" s="44">
        <f t="shared" si="23"/>
        <v>45000</v>
      </c>
      <c r="H51" s="44">
        <f t="shared" si="23"/>
        <v>45000</v>
      </c>
    </row>
    <row r="52" spans="1:8" ht="85.5" x14ac:dyDescent="0.25">
      <c r="A52" s="9" t="s">
        <v>25</v>
      </c>
      <c r="B52" s="45" t="s">
        <v>50</v>
      </c>
      <c r="C52" s="45" t="s">
        <v>51</v>
      </c>
      <c r="D52" s="39" t="s">
        <v>127</v>
      </c>
      <c r="E52" s="39"/>
      <c r="F52" s="44">
        <f>F53</f>
        <v>45000</v>
      </c>
      <c r="G52" s="44">
        <f t="shared" ref="G52:H52" si="24">G53</f>
        <v>45000</v>
      </c>
      <c r="H52" s="44">
        <f t="shared" si="24"/>
        <v>45000</v>
      </c>
    </row>
    <row r="53" spans="1:8" ht="75" x14ac:dyDescent="0.25">
      <c r="A53" s="10" t="s">
        <v>26</v>
      </c>
      <c r="B53" s="43" t="s">
        <v>50</v>
      </c>
      <c r="C53" s="43" t="s">
        <v>51</v>
      </c>
      <c r="D53" s="50" t="s">
        <v>127</v>
      </c>
      <c r="E53" s="50">
        <v>200</v>
      </c>
      <c r="F53" s="51">
        <f>F54</f>
        <v>45000</v>
      </c>
      <c r="G53" s="51">
        <f t="shared" ref="G53:H53" si="25">G54</f>
        <v>45000</v>
      </c>
      <c r="H53" s="51">
        <f t="shared" si="25"/>
        <v>45000</v>
      </c>
    </row>
    <row r="54" spans="1:8" ht="19.899999999999999" customHeight="1" x14ac:dyDescent="0.25">
      <c r="A54" s="10" t="s">
        <v>14</v>
      </c>
      <c r="B54" s="43" t="s">
        <v>50</v>
      </c>
      <c r="C54" s="43" t="s">
        <v>51</v>
      </c>
      <c r="D54" s="50" t="s">
        <v>127</v>
      </c>
      <c r="E54" s="50">
        <v>240</v>
      </c>
      <c r="F54" s="51">
        <v>45000</v>
      </c>
      <c r="G54" s="49">
        <v>45000</v>
      </c>
      <c r="H54" s="49">
        <v>45000</v>
      </c>
    </row>
    <row r="55" spans="1:8" x14ac:dyDescent="0.25">
      <c r="A55" s="15" t="s">
        <v>27</v>
      </c>
      <c r="B55" s="41" t="s">
        <v>44</v>
      </c>
      <c r="C55" s="41"/>
      <c r="D55" s="56"/>
      <c r="E55" s="56"/>
      <c r="F55" s="44">
        <f>F56+F60</f>
        <v>1839190</v>
      </c>
      <c r="G55" s="44">
        <f t="shared" ref="G55:H55" si="26">G56+G60</f>
        <v>1833390</v>
      </c>
      <c r="H55" s="44">
        <f t="shared" si="26"/>
        <v>1958790</v>
      </c>
    </row>
    <row r="56" spans="1:8" ht="28.5" x14ac:dyDescent="0.25">
      <c r="A56" s="9" t="s">
        <v>28</v>
      </c>
      <c r="B56" s="45" t="s">
        <v>44</v>
      </c>
      <c r="C56" s="45" t="s">
        <v>51</v>
      </c>
      <c r="D56" s="39"/>
      <c r="E56" s="39"/>
      <c r="F56" s="44">
        <f>F57</f>
        <v>1654190</v>
      </c>
      <c r="G56" s="44">
        <f t="shared" ref="G56:H57" si="27">G57</f>
        <v>1783390</v>
      </c>
      <c r="H56" s="44">
        <f t="shared" si="27"/>
        <v>1908790</v>
      </c>
    </row>
    <row r="57" spans="1:8" ht="85.5" x14ac:dyDescent="0.25">
      <c r="A57" s="9" t="s">
        <v>29</v>
      </c>
      <c r="B57" s="45" t="s">
        <v>44</v>
      </c>
      <c r="C57" s="45" t="s">
        <v>51</v>
      </c>
      <c r="D57" s="39" t="s">
        <v>128</v>
      </c>
      <c r="E57" s="39"/>
      <c r="F57" s="44">
        <f>F58</f>
        <v>1654190</v>
      </c>
      <c r="G57" s="44">
        <f t="shared" si="27"/>
        <v>1783390</v>
      </c>
      <c r="H57" s="44">
        <f t="shared" si="27"/>
        <v>1908790</v>
      </c>
    </row>
    <row r="58" spans="1:8" ht="30" x14ac:dyDescent="0.25">
      <c r="A58" s="10" t="s">
        <v>30</v>
      </c>
      <c r="B58" s="43" t="s">
        <v>44</v>
      </c>
      <c r="C58" s="43" t="s">
        <v>51</v>
      </c>
      <c r="D58" s="50" t="s">
        <v>128</v>
      </c>
      <c r="E58" s="50">
        <v>200</v>
      </c>
      <c r="F58" s="51">
        <f>F59</f>
        <v>1654190</v>
      </c>
      <c r="G58" s="49">
        <f>G59</f>
        <v>1783390</v>
      </c>
      <c r="H58" s="49">
        <f>H59</f>
        <v>1908790</v>
      </c>
    </row>
    <row r="59" spans="1:8" ht="30" x14ac:dyDescent="0.25">
      <c r="A59" s="10" t="s">
        <v>31</v>
      </c>
      <c r="B59" s="43" t="s">
        <v>44</v>
      </c>
      <c r="C59" s="43" t="s">
        <v>51</v>
      </c>
      <c r="D59" s="50" t="s">
        <v>128</v>
      </c>
      <c r="E59" s="50">
        <v>240</v>
      </c>
      <c r="F59" s="51">
        <v>1654190</v>
      </c>
      <c r="G59" s="49">
        <v>1783390</v>
      </c>
      <c r="H59" s="49">
        <v>1908790</v>
      </c>
    </row>
    <row r="60" spans="1:8" ht="28.5" x14ac:dyDescent="0.25">
      <c r="A60" s="9" t="s">
        <v>32</v>
      </c>
      <c r="B60" s="45" t="s">
        <v>44</v>
      </c>
      <c r="C60" s="45" t="s">
        <v>52</v>
      </c>
      <c r="D60" s="39"/>
      <c r="E60" s="39"/>
      <c r="F60" s="44">
        <f>F61</f>
        <v>185000</v>
      </c>
      <c r="G60" s="44">
        <f t="shared" ref="G60:H62" si="28">G61</f>
        <v>50000</v>
      </c>
      <c r="H60" s="44">
        <f t="shared" si="28"/>
        <v>50000</v>
      </c>
    </row>
    <row r="61" spans="1:8" ht="60.6" customHeight="1" x14ac:dyDescent="0.25">
      <c r="A61" s="9" t="s">
        <v>33</v>
      </c>
      <c r="B61" s="45" t="s">
        <v>44</v>
      </c>
      <c r="C61" s="45">
        <v>12</v>
      </c>
      <c r="D61" s="39" t="s">
        <v>129</v>
      </c>
      <c r="E61" s="39"/>
      <c r="F61" s="44">
        <f>F62</f>
        <v>185000</v>
      </c>
      <c r="G61" s="44">
        <f t="shared" si="28"/>
        <v>50000</v>
      </c>
      <c r="H61" s="44">
        <f t="shared" si="28"/>
        <v>50000</v>
      </c>
    </row>
    <row r="62" spans="1:8" ht="27" customHeight="1" x14ac:dyDescent="0.25">
      <c r="A62" s="10" t="s">
        <v>30</v>
      </c>
      <c r="B62" s="43" t="s">
        <v>44</v>
      </c>
      <c r="C62" s="43">
        <v>12</v>
      </c>
      <c r="D62" s="50" t="s">
        <v>129</v>
      </c>
      <c r="E62" s="50">
        <v>200</v>
      </c>
      <c r="F62" s="51">
        <f>F63</f>
        <v>185000</v>
      </c>
      <c r="G62" s="51">
        <f t="shared" si="28"/>
        <v>50000</v>
      </c>
      <c r="H62" s="51">
        <f t="shared" si="28"/>
        <v>50000</v>
      </c>
    </row>
    <row r="63" spans="1:8" ht="45" x14ac:dyDescent="0.25">
      <c r="A63" s="10" t="s">
        <v>71</v>
      </c>
      <c r="B63" s="43" t="s">
        <v>44</v>
      </c>
      <c r="C63" s="43">
        <v>12</v>
      </c>
      <c r="D63" s="50" t="s">
        <v>129</v>
      </c>
      <c r="E63" s="50">
        <v>240</v>
      </c>
      <c r="F63" s="51">
        <v>185000</v>
      </c>
      <c r="G63" s="49">
        <v>50000</v>
      </c>
      <c r="H63" s="49">
        <v>50000</v>
      </c>
    </row>
    <row r="64" spans="1:8" x14ac:dyDescent="0.25">
      <c r="A64" s="15" t="s">
        <v>77</v>
      </c>
      <c r="B64" s="41" t="s">
        <v>53</v>
      </c>
      <c r="C64" s="58"/>
      <c r="D64" s="59"/>
      <c r="E64" s="59"/>
      <c r="F64" s="44">
        <f>F65+F70</f>
        <v>5384994</v>
      </c>
      <c r="G64" s="44">
        <f t="shared" ref="G64:H64" si="29">G65+G70</f>
        <v>3292412</v>
      </c>
      <c r="H64" s="44">
        <f t="shared" si="29"/>
        <v>6377008</v>
      </c>
    </row>
    <row r="65" spans="1:8" x14ac:dyDescent="0.25">
      <c r="A65" s="9" t="s">
        <v>34</v>
      </c>
      <c r="B65" s="45" t="s">
        <v>53</v>
      </c>
      <c r="C65" s="45" t="s">
        <v>42</v>
      </c>
      <c r="D65" s="50"/>
      <c r="E65" s="50"/>
      <c r="F65" s="44">
        <f>F66</f>
        <v>50000</v>
      </c>
      <c r="G65" s="44">
        <f t="shared" ref="G65" si="30">G66</f>
        <v>30000</v>
      </c>
      <c r="H65" s="44">
        <f>H66+H69</f>
        <v>2997100</v>
      </c>
    </row>
    <row r="66" spans="1:8" ht="71.25" x14ac:dyDescent="0.25">
      <c r="A66" s="9" t="s">
        <v>35</v>
      </c>
      <c r="B66" s="45" t="s">
        <v>53</v>
      </c>
      <c r="C66" s="45" t="s">
        <v>42</v>
      </c>
      <c r="D66" s="39" t="s">
        <v>130</v>
      </c>
      <c r="E66" s="39"/>
      <c r="F66" s="44">
        <f>F67</f>
        <v>50000</v>
      </c>
      <c r="G66" s="44">
        <f t="shared" ref="G66:H66" si="31">G67</f>
        <v>30000</v>
      </c>
      <c r="H66" s="44">
        <f t="shared" si="31"/>
        <v>30000</v>
      </c>
    </row>
    <row r="67" spans="1:8" ht="31.9" customHeight="1" x14ac:dyDescent="0.25">
      <c r="A67" s="10" t="s">
        <v>72</v>
      </c>
      <c r="B67" s="43" t="s">
        <v>53</v>
      </c>
      <c r="C67" s="43" t="s">
        <v>42</v>
      </c>
      <c r="D67" s="50" t="s">
        <v>130</v>
      </c>
      <c r="E67" s="50">
        <v>200</v>
      </c>
      <c r="F67" s="51">
        <f>F68</f>
        <v>50000</v>
      </c>
      <c r="G67" s="51">
        <f t="shared" ref="G67:H67" si="32">G68</f>
        <v>30000</v>
      </c>
      <c r="H67" s="51">
        <f t="shared" si="32"/>
        <v>30000</v>
      </c>
    </row>
    <row r="68" spans="1:8" ht="41.45" customHeight="1" x14ac:dyDescent="0.25">
      <c r="A68" s="10" t="s">
        <v>71</v>
      </c>
      <c r="B68" s="43" t="s">
        <v>53</v>
      </c>
      <c r="C68" s="43" t="s">
        <v>42</v>
      </c>
      <c r="D68" s="50" t="s">
        <v>130</v>
      </c>
      <c r="E68" s="50">
        <v>240</v>
      </c>
      <c r="F68" s="51">
        <v>50000</v>
      </c>
      <c r="G68" s="49">
        <v>30000</v>
      </c>
      <c r="H68" s="49">
        <v>30000</v>
      </c>
    </row>
    <row r="69" spans="1:8" ht="30.6" customHeight="1" x14ac:dyDescent="0.25">
      <c r="A69" s="10" t="s">
        <v>151</v>
      </c>
      <c r="B69" s="43" t="s">
        <v>53</v>
      </c>
      <c r="C69" s="43" t="s">
        <v>42</v>
      </c>
      <c r="D69" s="50" t="s">
        <v>152</v>
      </c>
      <c r="E69" s="50">
        <v>520</v>
      </c>
      <c r="F69" s="51"/>
      <c r="G69" s="49"/>
      <c r="H69" s="49">
        <v>2967100</v>
      </c>
    </row>
    <row r="70" spans="1:8" x14ac:dyDescent="0.25">
      <c r="A70" s="9" t="s">
        <v>36</v>
      </c>
      <c r="B70" s="45" t="s">
        <v>53</v>
      </c>
      <c r="C70" s="45" t="s">
        <v>50</v>
      </c>
      <c r="D70" s="39"/>
      <c r="E70" s="39"/>
      <c r="F70" s="44">
        <f>F71+F74+F80+F83+F79</f>
        <v>5334994</v>
      </c>
      <c r="G70" s="44">
        <f t="shared" ref="G70:H70" si="33">G71+G74+G80+G83</f>
        <v>3262412</v>
      </c>
      <c r="H70" s="44">
        <f t="shared" si="33"/>
        <v>3379908</v>
      </c>
    </row>
    <row r="71" spans="1:8" ht="57.6" customHeight="1" x14ac:dyDescent="0.25">
      <c r="A71" s="9" t="s">
        <v>78</v>
      </c>
      <c r="B71" s="45" t="s">
        <v>53</v>
      </c>
      <c r="C71" s="45" t="s">
        <v>50</v>
      </c>
      <c r="D71" s="50" t="s">
        <v>131</v>
      </c>
      <c r="E71" s="39"/>
      <c r="F71" s="44">
        <f>F72</f>
        <v>815560</v>
      </c>
      <c r="G71" s="44">
        <f t="shared" ref="G71:H71" si="34">G72</f>
        <v>125000</v>
      </c>
      <c r="H71" s="44">
        <f t="shared" si="34"/>
        <v>125000</v>
      </c>
    </row>
    <row r="72" spans="1:8" ht="30" x14ac:dyDescent="0.25">
      <c r="A72" s="10" t="s">
        <v>30</v>
      </c>
      <c r="B72" s="43" t="s">
        <v>53</v>
      </c>
      <c r="C72" s="43" t="s">
        <v>50</v>
      </c>
      <c r="D72" s="50" t="s">
        <v>131</v>
      </c>
      <c r="E72" s="50">
        <v>200</v>
      </c>
      <c r="F72" s="51">
        <f>F73</f>
        <v>815560</v>
      </c>
      <c r="G72" s="51">
        <f t="shared" ref="G72:H72" si="35">G73</f>
        <v>125000</v>
      </c>
      <c r="H72" s="51">
        <f t="shared" si="35"/>
        <v>125000</v>
      </c>
    </row>
    <row r="73" spans="1:8" ht="30" x14ac:dyDescent="0.25">
      <c r="A73" s="10" t="s">
        <v>31</v>
      </c>
      <c r="B73" s="43" t="s">
        <v>53</v>
      </c>
      <c r="C73" s="43" t="s">
        <v>50</v>
      </c>
      <c r="D73" s="50" t="s">
        <v>131</v>
      </c>
      <c r="E73" s="50">
        <v>240</v>
      </c>
      <c r="F73" s="51">
        <v>815560</v>
      </c>
      <c r="G73" s="49">
        <v>125000</v>
      </c>
      <c r="H73" s="49">
        <v>125000</v>
      </c>
    </row>
    <row r="74" spans="1:8" ht="85.5" x14ac:dyDescent="0.25">
      <c r="A74" s="9" t="s">
        <v>54</v>
      </c>
      <c r="B74" s="45" t="s">
        <v>53</v>
      </c>
      <c r="C74" s="45" t="s">
        <v>50</v>
      </c>
      <c r="D74" s="39" t="s">
        <v>132</v>
      </c>
      <c r="E74" s="39"/>
      <c r="F74" s="44">
        <f>F75</f>
        <v>800000</v>
      </c>
      <c r="G74" s="44">
        <f t="shared" ref="G74:H75" si="36">G75</f>
        <v>200000</v>
      </c>
      <c r="H74" s="44">
        <f t="shared" si="36"/>
        <v>200000</v>
      </c>
    </row>
    <row r="75" spans="1:8" ht="30" x14ac:dyDescent="0.25">
      <c r="A75" s="10" t="s">
        <v>30</v>
      </c>
      <c r="B75" s="43" t="s">
        <v>53</v>
      </c>
      <c r="C75" s="43" t="s">
        <v>50</v>
      </c>
      <c r="D75" s="50" t="s">
        <v>132</v>
      </c>
      <c r="E75" s="50">
        <v>200</v>
      </c>
      <c r="F75" s="51">
        <f>F76</f>
        <v>800000</v>
      </c>
      <c r="G75" s="51">
        <f t="shared" si="36"/>
        <v>200000</v>
      </c>
      <c r="H75" s="51">
        <f t="shared" si="36"/>
        <v>200000</v>
      </c>
    </row>
    <row r="76" spans="1:8" ht="30" x14ac:dyDescent="0.25">
      <c r="A76" s="10" t="s">
        <v>31</v>
      </c>
      <c r="B76" s="43" t="s">
        <v>53</v>
      </c>
      <c r="C76" s="43" t="s">
        <v>50</v>
      </c>
      <c r="D76" s="50" t="s">
        <v>132</v>
      </c>
      <c r="E76" s="50">
        <v>240</v>
      </c>
      <c r="F76" s="51">
        <v>800000</v>
      </c>
      <c r="G76" s="49">
        <v>200000</v>
      </c>
      <c r="H76" s="49">
        <v>200000</v>
      </c>
    </row>
    <row r="77" spans="1:8" ht="77.45" customHeight="1" x14ac:dyDescent="0.25">
      <c r="A77" s="9" t="s">
        <v>142</v>
      </c>
      <c r="B77" s="45" t="s">
        <v>53</v>
      </c>
      <c r="C77" s="45" t="s">
        <v>50</v>
      </c>
      <c r="D77" s="39" t="s">
        <v>141</v>
      </c>
      <c r="E77" s="39"/>
      <c r="F77" s="44">
        <f>F78</f>
        <v>75000</v>
      </c>
      <c r="G77" s="47"/>
      <c r="H77" s="47"/>
    </row>
    <row r="78" spans="1:8" ht="30" x14ac:dyDescent="0.25">
      <c r="A78" s="10" t="s">
        <v>30</v>
      </c>
      <c r="B78" s="43" t="s">
        <v>53</v>
      </c>
      <c r="C78" s="43" t="s">
        <v>50</v>
      </c>
      <c r="D78" s="50" t="s">
        <v>141</v>
      </c>
      <c r="E78" s="50">
        <v>200</v>
      </c>
      <c r="F78" s="51">
        <f>F79</f>
        <v>75000</v>
      </c>
      <c r="G78" s="49"/>
      <c r="H78" s="49"/>
    </row>
    <row r="79" spans="1:8" ht="30" x14ac:dyDescent="0.25">
      <c r="A79" s="10" t="s">
        <v>31</v>
      </c>
      <c r="B79" s="43" t="s">
        <v>53</v>
      </c>
      <c r="C79" s="43" t="s">
        <v>50</v>
      </c>
      <c r="D79" s="50" t="s">
        <v>141</v>
      </c>
      <c r="E79" s="50">
        <v>240</v>
      </c>
      <c r="F79" s="51">
        <v>75000</v>
      </c>
      <c r="G79" s="49"/>
      <c r="H79" s="49"/>
    </row>
    <row r="80" spans="1:8" ht="57" x14ac:dyDescent="0.25">
      <c r="A80" s="9" t="s">
        <v>68</v>
      </c>
      <c r="B80" s="45" t="s">
        <v>53</v>
      </c>
      <c r="C80" s="45" t="s">
        <v>50</v>
      </c>
      <c r="D80" s="39" t="s">
        <v>133</v>
      </c>
      <c r="E80" s="39"/>
      <c r="F80" s="44">
        <f>F81</f>
        <v>2824434</v>
      </c>
      <c r="G80" s="44">
        <f t="shared" ref="G80:H80" si="37">G81</f>
        <v>2937412</v>
      </c>
      <c r="H80" s="44">
        <f t="shared" si="37"/>
        <v>3054908</v>
      </c>
    </row>
    <row r="81" spans="1:8" s="4" customFormat="1" ht="90" x14ac:dyDescent="0.25">
      <c r="A81" s="10" t="s">
        <v>74</v>
      </c>
      <c r="B81" s="43" t="s">
        <v>53</v>
      </c>
      <c r="C81" s="43" t="s">
        <v>50</v>
      </c>
      <c r="D81" s="50" t="s">
        <v>133</v>
      </c>
      <c r="E81" s="50">
        <v>100</v>
      </c>
      <c r="F81" s="51">
        <f>F82</f>
        <v>2824434</v>
      </c>
      <c r="G81" s="51">
        <f>G82</f>
        <v>2937412</v>
      </c>
      <c r="H81" s="51">
        <f>H82</f>
        <v>3054908</v>
      </c>
    </row>
    <row r="82" spans="1:8" ht="16.899999999999999" customHeight="1" x14ac:dyDescent="0.25">
      <c r="A82" s="10" t="s">
        <v>79</v>
      </c>
      <c r="B82" s="43" t="s">
        <v>53</v>
      </c>
      <c r="C82" s="43" t="s">
        <v>50</v>
      </c>
      <c r="D82" s="50" t="s">
        <v>133</v>
      </c>
      <c r="E82" s="50">
        <v>110</v>
      </c>
      <c r="F82" s="51">
        <v>2824434</v>
      </c>
      <c r="G82" s="49">
        <v>2937412</v>
      </c>
      <c r="H82" s="49">
        <v>3054908</v>
      </c>
    </row>
    <row r="83" spans="1:8" ht="47.45" customHeight="1" x14ac:dyDescent="0.25">
      <c r="A83" s="9" t="s">
        <v>69</v>
      </c>
      <c r="B83" s="45" t="s">
        <v>53</v>
      </c>
      <c r="C83" s="45" t="s">
        <v>50</v>
      </c>
      <c r="D83" s="39" t="s">
        <v>134</v>
      </c>
      <c r="E83" s="39"/>
      <c r="F83" s="44">
        <f>F84</f>
        <v>820000</v>
      </c>
      <c r="G83" s="49">
        <v>0</v>
      </c>
      <c r="H83" s="49">
        <v>0</v>
      </c>
    </row>
    <row r="84" spans="1:8" ht="31.9" customHeight="1" x14ac:dyDescent="0.25">
      <c r="A84" s="10" t="s">
        <v>72</v>
      </c>
      <c r="B84" s="43" t="s">
        <v>53</v>
      </c>
      <c r="C84" s="43" t="s">
        <v>50</v>
      </c>
      <c r="D84" s="50" t="s">
        <v>134</v>
      </c>
      <c r="E84" s="50">
        <v>200</v>
      </c>
      <c r="F84" s="51">
        <f>F85</f>
        <v>820000</v>
      </c>
      <c r="G84" s="49">
        <v>0</v>
      </c>
      <c r="H84" s="49">
        <v>0</v>
      </c>
    </row>
    <row r="85" spans="1:8" ht="45" x14ac:dyDescent="0.25">
      <c r="A85" s="10" t="s">
        <v>71</v>
      </c>
      <c r="B85" s="43" t="s">
        <v>53</v>
      </c>
      <c r="C85" s="43" t="s">
        <v>50</v>
      </c>
      <c r="D85" s="50" t="s">
        <v>134</v>
      </c>
      <c r="E85" s="50">
        <v>240</v>
      </c>
      <c r="F85" s="51">
        <v>820000</v>
      </c>
      <c r="G85" s="49">
        <v>0</v>
      </c>
      <c r="H85" s="49">
        <v>0</v>
      </c>
    </row>
    <row r="86" spans="1:8" x14ac:dyDescent="0.25">
      <c r="A86" s="15" t="s">
        <v>82</v>
      </c>
      <c r="B86" s="41" t="s">
        <v>55</v>
      </c>
      <c r="C86" s="41"/>
      <c r="D86" s="56"/>
      <c r="E86" s="56"/>
      <c r="F86" s="44">
        <f>F87</f>
        <v>10000</v>
      </c>
      <c r="G86" s="44">
        <f t="shared" ref="G86:H87" si="38">G87</f>
        <v>10000</v>
      </c>
      <c r="H86" s="44">
        <f t="shared" si="38"/>
        <v>10000</v>
      </c>
    </row>
    <row r="87" spans="1:8" ht="28.5" x14ac:dyDescent="0.25">
      <c r="A87" s="9" t="s">
        <v>37</v>
      </c>
      <c r="B87" s="45" t="s">
        <v>55</v>
      </c>
      <c r="C87" s="45" t="s">
        <v>55</v>
      </c>
      <c r="D87" s="39"/>
      <c r="E87" s="39"/>
      <c r="F87" s="44">
        <f>F88</f>
        <v>10000</v>
      </c>
      <c r="G87" s="44">
        <f t="shared" si="38"/>
        <v>10000</v>
      </c>
      <c r="H87" s="44">
        <f t="shared" si="38"/>
        <v>10000</v>
      </c>
    </row>
    <row r="88" spans="1:8" ht="57" x14ac:dyDescent="0.25">
      <c r="A88" s="9" t="s">
        <v>38</v>
      </c>
      <c r="B88" s="45" t="s">
        <v>55</v>
      </c>
      <c r="C88" s="45" t="s">
        <v>55</v>
      </c>
      <c r="D88" s="39" t="s">
        <v>135</v>
      </c>
      <c r="E88" s="39"/>
      <c r="F88" s="44">
        <v>10000</v>
      </c>
      <c r="G88" s="44">
        <v>10000</v>
      </c>
      <c r="H88" s="44">
        <v>10000</v>
      </c>
    </row>
    <row r="89" spans="1:8" ht="45" x14ac:dyDescent="0.25">
      <c r="A89" s="10" t="s">
        <v>72</v>
      </c>
      <c r="B89" s="43" t="s">
        <v>55</v>
      </c>
      <c r="C89" s="43" t="s">
        <v>55</v>
      </c>
      <c r="D89" s="50" t="s">
        <v>135</v>
      </c>
      <c r="E89" s="50">
        <v>200</v>
      </c>
      <c r="F89" s="51">
        <v>10000</v>
      </c>
      <c r="G89" s="51">
        <v>10000</v>
      </c>
      <c r="H89" s="51">
        <v>10000</v>
      </c>
    </row>
    <row r="90" spans="1:8" ht="45" x14ac:dyDescent="0.25">
      <c r="A90" s="10" t="s">
        <v>71</v>
      </c>
      <c r="B90" s="43" t="s">
        <v>55</v>
      </c>
      <c r="C90" s="43" t="s">
        <v>55</v>
      </c>
      <c r="D90" s="50" t="s">
        <v>135</v>
      </c>
      <c r="E90" s="50">
        <v>240</v>
      </c>
      <c r="F90" s="51">
        <v>10000</v>
      </c>
      <c r="G90" s="49">
        <v>10000</v>
      </c>
      <c r="H90" s="49">
        <v>10000</v>
      </c>
    </row>
    <row r="91" spans="1:8" ht="28.5" x14ac:dyDescent="0.25">
      <c r="A91" s="15" t="s">
        <v>39</v>
      </c>
      <c r="B91" s="41" t="s">
        <v>56</v>
      </c>
      <c r="C91" s="41"/>
      <c r="D91" s="56"/>
      <c r="E91" s="56"/>
      <c r="F91" s="44">
        <f>F92</f>
        <v>5624890</v>
      </c>
      <c r="G91" s="44">
        <f t="shared" ref="G91:H91" si="39">G92</f>
        <v>3178594.9</v>
      </c>
      <c r="H91" s="44">
        <f t="shared" si="39"/>
        <v>3343415.62</v>
      </c>
    </row>
    <row r="92" spans="1:8" ht="57" x14ac:dyDescent="0.25">
      <c r="A92" s="9" t="s">
        <v>40</v>
      </c>
      <c r="B92" s="45" t="s">
        <v>56</v>
      </c>
      <c r="C92" s="45" t="s">
        <v>42</v>
      </c>
      <c r="D92" s="39"/>
      <c r="E92" s="39"/>
      <c r="F92" s="44">
        <f>F93+F96</f>
        <v>5624890</v>
      </c>
      <c r="G92" s="44">
        <f t="shared" ref="G92:H92" si="40">G93+G96</f>
        <v>3178594.9</v>
      </c>
      <c r="H92" s="44">
        <f t="shared" si="40"/>
        <v>3343415.62</v>
      </c>
    </row>
    <row r="93" spans="1:8" ht="71.25" x14ac:dyDescent="0.25">
      <c r="A93" s="9" t="s">
        <v>57</v>
      </c>
      <c r="B93" s="45" t="s">
        <v>56</v>
      </c>
      <c r="C93" s="45" t="s">
        <v>42</v>
      </c>
      <c r="D93" s="39" t="s">
        <v>136</v>
      </c>
      <c r="E93" s="39"/>
      <c r="F93" s="44">
        <f>F94</f>
        <v>3899890</v>
      </c>
      <c r="G93" s="44">
        <f>G94</f>
        <v>2878294.9</v>
      </c>
      <c r="H93" s="44">
        <f t="shared" ref="H93:H94" si="41">H94</f>
        <v>3072786.62</v>
      </c>
    </row>
    <row r="94" spans="1:8" ht="90" x14ac:dyDescent="0.25">
      <c r="A94" s="10" t="s">
        <v>74</v>
      </c>
      <c r="B94" s="43" t="s">
        <v>56</v>
      </c>
      <c r="C94" s="43" t="s">
        <v>42</v>
      </c>
      <c r="D94" s="50" t="s">
        <v>136</v>
      </c>
      <c r="E94" s="50">
        <v>100</v>
      </c>
      <c r="F94" s="51">
        <f>F95</f>
        <v>3899890</v>
      </c>
      <c r="G94" s="51">
        <f t="shared" ref="G94" si="42">G95</f>
        <v>2878294.9</v>
      </c>
      <c r="H94" s="51">
        <f t="shared" si="41"/>
        <v>3072786.62</v>
      </c>
    </row>
    <row r="95" spans="1:8" ht="30" x14ac:dyDescent="0.25">
      <c r="A95" s="10" t="s">
        <v>41</v>
      </c>
      <c r="B95" s="43" t="s">
        <v>56</v>
      </c>
      <c r="C95" s="43" t="s">
        <v>42</v>
      </c>
      <c r="D95" s="50" t="s">
        <v>136</v>
      </c>
      <c r="E95" s="50">
        <v>110</v>
      </c>
      <c r="F95" s="51">
        <v>3899890</v>
      </c>
      <c r="G95" s="49">
        <v>2878294.9</v>
      </c>
      <c r="H95" s="49">
        <v>3072786.62</v>
      </c>
    </row>
    <row r="96" spans="1:8" ht="71.25" x14ac:dyDescent="0.25">
      <c r="A96" s="9" t="s">
        <v>80</v>
      </c>
      <c r="B96" s="45" t="s">
        <v>56</v>
      </c>
      <c r="C96" s="45" t="s">
        <v>42</v>
      </c>
      <c r="D96" s="39" t="s">
        <v>137</v>
      </c>
      <c r="E96" s="39"/>
      <c r="F96" s="44">
        <f>F97+F99</f>
        <v>1725000</v>
      </c>
      <c r="G96" s="44">
        <f t="shared" ref="G96:H96" si="43">G97+G99</f>
        <v>300300</v>
      </c>
      <c r="H96" s="44">
        <f t="shared" si="43"/>
        <v>270629</v>
      </c>
    </row>
    <row r="97" spans="1:8" ht="45" x14ac:dyDescent="0.25">
      <c r="A97" s="10" t="s">
        <v>72</v>
      </c>
      <c r="B97" s="43" t="s">
        <v>56</v>
      </c>
      <c r="C97" s="43" t="s">
        <v>42</v>
      </c>
      <c r="D97" s="50" t="s">
        <v>137</v>
      </c>
      <c r="E97" s="50">
        <v>200</v>
      </c>
      <c r="F97" s="51">
        <f>F98</f>
        <v>1664865.16</v>
      </c>
      <c r="G97" s="51">
        <f t="shared" ref="G97:H97" si="44">G98</f>
        <v>300000</v>
      </c>
      <c r="H97" s="51">
        <f t="shared" si="44"/>
        <v>270329</v>
      </c>
    </row>
    <row r="98" spans="1:8" ht="45" x14ac:dyDescent="0.25">
      <c r="A98" s="10" t="s">
        <v>71</v>
      </c>
      <c r="B98" s="43" t="s">
        <v>56</v>
      </c>
      <c r="C98" s="43" t="s">
        <v>42</v>
      </c>
      <c r="D98" s="50" t="s">
        <v>137</v>
      </c>
      <c r="E98" s="50">
        <v>240</v>
      </c>
      <c r="F98" s="51">
        <v>1664865.16</v>
      </c>
      <c r="G98" s="49">
        <v>300000</v>
      </c>
      <c r="H98" s="49">
        <v>270329</v>
      </c>
    </row>
    <row r="99" spans="1:8" x14ac:dyDescent="0.25">
      <c r="A99" s="10" t="s">
        <v>15</v>
      </c>
      <c r="B99" s="43" t="s">
        <v>56</v>
      </c>
      <c r="C99" s="43" t="s">
        <v>42</v>
      </c>
      <c r="D99" s="50" t="s">
        <v>137</v>
      </c>
      <c r="E99" s="50">
        <v>800</v>
      </c>
      <c r="F99" s="51">
        <f>F100+F101</f>
        <v>60134.84</v>
      </c>
      <c r="G99" s="49">
        <v>300</v>
      </c>
      <c r="H99" s="49">
        <v>300</v>
      </c>
    </row>
    <row r="100" spans="1:8" ht="30.6" customHeight="1" x14ac:dyDescent="0.25">
      <c r="A100" s="10" t="s">
        <v>16</v>
      </c>
      <c r="B100" s="43" t="s">
        <v>56</v>
      </c>
      <c r="C100" s="43" t="s">
        <v>42</v>
      </c>
      <c r="D100" s="50" t="s">
        <v>137</v>
      </c>
      <c r="E100" s="50">
        <v>850</v>
      </c>
      <c r="F100" s="51">
        <v>300</v>
      </c>
      <c r="G100" s="49">
        <v>300</v>
      </c>
      <c r="H100" s="49">
        <v>300</v>
      </c>
    </row>
    <row r="101" spans="1:8" ht="30.6" customHeight="1" x14ac:dyDescent="0.25">
      <c r="A101" s="10" t="s">
        <v>150</v>
      </c>
      <c r="B101" s="43" t="s">
        <v>56</v>
      </c>
      <c r="C101" s="43" t="s">
        <v>42</v>
      </c>
      <c r="D101" s="50" t="s">
        <v>137</v>
      </c>
      <c r="E101" s="50">
        <v>830</v>
      </c>
      <c r="F101" s="51">
        <v>59834.84</v>
      </c>
      <c r="G101" s="49"/>
      <c r="H101" s="49"/>
    </row>
    <row r="102" spans="1:8" x14ac:dyDescent="0.25">
      <c r="A102" s="15" t="s">
        <v>58</v>
      </c>
      <c r="B102" s="60" t="s">
        <v>63</v>
      </c>
      <c r="C102" s="60"/>
      <c r="D102" s="60"/>
      <c r="E102" s="60"/>
      <c r="F102" s="61">
        <f>F103</f>
        <v>249640</v>
      </c>
      <c r="G102" s="61">
        <f t="shared" ref="G102:H102" si="45">G103</f>
        <v>259626</v>
      </c>
      <c r="H102" s="61">
        <f t="shared" si="45"/>
        <v>270010</v>
      </c>
    </row>
    <row r="103" spans="1:8" x14ac:dyDescent="0.25">
      <c r="A103" s="9" t="s">
        <v>81</v>
      </c>
      <c r="B103" s="62" t="s">
        <v>63</v>
      </c>
      <c r="C103" s="62" t="s">
        <v>42</v>
      </c>
      <c r="D103" s="62"/>
      <c r="E103" s="62"/>
      <c r="F103" s="61">
        <f>F104</f>
        <v>249640</v>
      </c>
      <c r="G103" s="61">
        <f t="shared" ref="G103:H103" si="46">G104</f>
        <v>259626</v>
      </c>
      <c r="H103" s="61">
        <f t="shared" si="46"/>
        <v>270010</v>
      </c>
    </row>
    <row r="104" spans="1:8" ht="57" x14ac:dyDescent="0.25">
      <c r="A104" s="9" t="s">
        <v>61</v>
      </c>
      <c r="B104" s="62" t="s">
        <v>63</v>
      </c>
      <c r="C104" s="62" t="s">
        <v>42</v>
      </c>
      <c r="D104" s="62" t="s">
        <v>138</v>
      </c>
      <c r="E104" s="62"/>
      <c r="F104" s="61">
        <f>F105</f>
        <v>249640</v>
      </c>
      <c r="G104" s="61">
        <f t="shared" ref="G104:H104" si="47">G105</f>
        <v>259626</v>
      </c>
      <c r="H104" s="61">
        <f t="shared" si="47"/>
        <v>270010</v>
      </c>
    </row>
    <row r="105" spans="1:8" ht="30" x14ac:dyDescent="0.25">
      <c r="A105" s="10" t="s">
        <v>62</v>
      </c>
      <c r="B105" s="63" t="s">
        <v>63</v>
      </c>
      <c r="C105" s="63" t="s">
        <v>42</v>
      </c>
      <c r="D105" s="63" t="s">
        <v>138</v>
      </c>
      <c r="E105" s="63" t="s">
        <v>64</v>
      </c>
      <c r="F105" s="64">
        <f>F106</f>
        <v>249640</v>
      </c>
      <c r="G105" s="64">
        <f t="shared" ref="G105:H105" si="48">G106</f>
        <v>259626</v>
      </c>
      <c r="H105" s="64">
        <f t="shared" si="48"/>
        <v>270010</v>
      </c>
    </row>
    <row r="106" spans="1:8" ht="30" x14ac:dyDescent="0.25">
      <c r="A106" s="10" t="s">
        <v>59</v>
      </c>
      <c r="B106" s="63" t="s">
        <v>63</v>
      </c>
      <c r="C106" s="63" t="s">
        <v>42</v>
      </c>
      <c r="D106" s="63" t="s">
        <v>138</v>
      </c>
      <c r="E106" s="63" t="s">
        <v>65</v>
      </c>
      <c r="F106" s="64">
        <v>249640</v>
      </c>
      <c r="G106" s="49">
        <v>259626</v>
      </c>
      <c r="H106" s="49">
        <v>270010</v>
      </c>
    </row>
    <row r="107" spans="1:8" x14ac:dyDescent="0.25">
      <c r="A107" s="10" t="s">
        <v>96</v>
      </c>
      <c r="B107" s="63" t="s">
        <v>97</v>
      </c>
      <c r="C107" s="63" t="s">
        <v>97</v>
      </c>
      <c r="D107" s="63" t="s">
        <v>139</v>
      </c>
      <c r="E107" s="63" t="s">
        <v>98</v>
      </c>
      <c r="F107" s="64"/>
      <c r="G107" s="49">
        <v>357022</v>
      </c>
      <c r="H107" s="49">
        <v>766504</v>
      </c>
    </row>
    <row r="108" spans="1:8" x14ac:dyDescent="0.25">
      <c r="A108" s="9" t="s">
        <v>60</v>
      </c>
      <c r="B108" s="65"/>
      <c r="C108" s="65"/>
      <c r="D108" s="65"/>
      <c r="E108" s="65"/>
      <c r="F108" s="66">
        <f>F7+F42+F50+F55+F64+F86+F91+F102</f>
        <v>19449890</v>
      </c>
      <c r="G108" s="66">
        <f>G7+G42+G50+G55+G64+G86+G91+G102+G107</f>
        <v>14533890</v>
      </c>
      <c r="H108" s="66">
        <f>H7+H42+H50+H55+H64+H86+H91+H102+H107</f>
        <v>18555090</v>
      </c>
    </row>
    <row r="109" spans="1:8" x14ac:dyDescent="0.25">
      <c r="A109" s="13"/>
      <c r="B109" s="4"/>
      <c r="C109" s="4"/>
      <c r="D109" s="4"/>
      <c r="E109" s="4"/>
      <c r="F109" s="6"/>
    </row>
    <row r="110" spans="1:8" x14ac:dyDescent="0.25">
      <c r="A110" s="13"/>
      <c r="B110" s="4"/>
      <c r="C110" s="4"/>
      <c r="D110" s="4"/>
      <c r="E110" s="4"/>
      <c r="F110" s="6"/>
    </row>
    <row r="111" spans="1:8" x14ac:dyDescent="0.25">
      <c r="A111" s="13"/>
      <c r="B111" s="4"/>
      <c r="C111" s="4"/>
      <c r="D111" s="4"/>
      <c r="E111" s="4"/>
      <c r="F111" s="6"/>
    </row>
    <row r="112" spans="1:8" x14ac:dyDescent="0.25">
      <c r="A112" s="13"/>
      <c r="B112" s="4"/>
      <c r="C112" s="4"/>
      <c r="D112" s="4"/>
      <c r="E112" s="4"/>
      <c r="F112" s="6"/>
    </row>
    <row r="113" spans="1:6" x14ac:dyDescent="0.25">
      <c r="A113" s="13"/>
      <c r="B113" s="4"/>
      <c r="C113" s="4"/>
      <c r="D113" s="4"/>
      <c r="E113" s="4"/>
      <c r="F113" s="6"/>
    </row>
    <row r="114" spans="1:6" x14ac:dyDescent="0.25">
      <c r="A114" s="13"/>
      <c r="B114" s="4"/>
      <c r="C114" s="4"/>
      <c r="D114" s="4"/>
      <c r="E114" s="4"/>
      <c r="F114" s="6"/>
    </row>
    <row r="115" spans="1:6" x14ac:dyDescent="0.25">
      <c r="A115" s="13"/>
      <c r="B115" s="4"/>
      <c r="C115" s="4"/>
      <c r="D115" s="4"/>
      <c r="E115" s="4"/>
      <c r="F115" s="6"/>
    </row>
  </sheetData>
  <mergeCells count="5">
    <mergeCell ref="D1:H1"/>
    <mergeCell ref="C2:H2"/>
    <mergeCell ref="E3:H3"/>
    <mergeCell ref="A4:H4"/>
    <mergeCell ref="A5:H5"/>
  </mergeCells>
  <pageMargins left="0.31496062992125984" right="0.11811023622047245" top="0.35433070866141736" bottom="0.35433070866141736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tabSelected="1" workbookViewId="0">
      <selection activeCell="B2" sqref="B2:H2"/>
    </sheetView>
  </sheetViews>
  <sheetFormatPr defaultRowHeight="15" x14ac:dyDescent="0.25"/>
  <cols>
    <col min="1" max="1" width="41.28515625" style="34" customWidth="1"/>
    <col min="2" max="2" width="11.85546875" customWidth="1"/>
    <col min="3" max="3" width="4.5703125" customWidth="1"/>
    <col min="4" max="4" width="3.5703125" customWidth="1"/>
    <col min="5" max="5" width="3.28515625" customWidth="1"/>
    <col min="6" max="8" width="11.5703125" style="7" bestFit="1" customWidth="1"/>
  </cols>
  <sheetData>
    <row r="1" spans="1:8" x14ac:dyDescent="0.25">
      <c r="A1" s="28"/>
      <c r="B1" s="21"/>
      <c r="C1" s="81" t="s">
        <v>99</v>
      </c>
      <c r="D1" s="81"/>
      <c r="E1" s="81"/>
      <c r="F1" s="81"/>
      <c r="G1" s="81"/>
      <c r="H1" s="81"/>
    </row>
    <row r="2" spans="1:8" ht="29.45" customHeight="1" x14ac:dyDescent="0.25">
      <c r="A2" s="28"/>
      <c r="B2" s="82" t="s">
        <v>156</v>
      </c>
      <c r="C2" s="82"/>
      <c r="D2" s="82"/>
      <c r="E2" s="82"/>
      <c r="F2" s="82"/>
      <c r="G2" s="82"/>
      <c r="H2" s="82"/>
    </row>
    <row r="3" spans="1:8" ht="14.45" customHeight="1" x14ac:dyDescent="0.25">
      <c r="A3" s="28"/>
      <c r="B3" s="22"/>
      <c r="C3" s="22"/>
      <c r="D3" s="22"/>
      <c r="E3" s="83" t="s">
        <v>87</v>
      </c>
      <c r="F3" s="83"/>
      <c r="G3" s="83"/>
      <c r="H3" s="83"/>
    </row>
    <row r="4" spans="1:8" ht="55.9" customHeight="1" x14ac:dyDescent="0.25">
      <c r="A4" s="84" t="s">
        <v>120</v>
      </c>
      <c r="B4" s="84"/>
      <c r="C4" s="84"/>
      <c r="D4" s="84"/>
      <c r="E4" s="84"/>
      <c r="F4" s="84"/>
      <c r="G4" s="84"/>
      <c r="H4" s="84"/>
    </row>
    <row r="5" spans="1:8" ht="19.899999999999999" customHeight="1" x14ac:dyDescent="0.25">
      <c r="A5" s="72"/>
      <c r="B5" s="72"/>
      <c r="C5" s="72"/>
      <c r="D5" s="72"/>
      <c r="E5" s="72"/>
      <c r="F5" s="72"/>
      <c r="G5" s="72"/>
      <c r="H5" s="72" t="s">
        <v>119</v>
      </c>
    </row>
    <row r="6" spans="1:8" s="25" customFormat="1" ht="28.5" x14ac:dyDescent="0.25">
      <c r="A6" s="29" t="s">
        <v>1</v>
      </c>
      <c r="B6" s="5" t="s">
        <v>3</v>
      </c>
      <c r="C6" s="5" t="s">
        <v>4</v>
      </c>
      <c r="D6" s="5" t="s">
        <v>67</v>
      </c>
      <c r="E6" s="5" t="s">
        <v>2</v>
      </c>
      <c r="F6" s="71" t="s">
        <v>114</v>
      </c>
      <c r="G6" s="71" t="s">
        <v>104</v>
      </c>
      <c r="H6" s="71" t="s">
        <v>115</v>
      </c>
    </row>
    <row r="7" spans="1:8" s="25" customFormat="1" x14ac:dyDescent="0.25">
      <c r="A7" s="29" t="s">
        <v>1</v>
      </c>
      <c r="B7" s="20"/>
      <c r="C7" s="20"/>
      <c r="D7" s="20"/>
      <c r="E7" s="20"/>
      <c r="F7" s="67"/>
      <c r="G7" s="38"/>
      <c r="H7" s="38"/>
    </row>
    <row r="8" spans="1:8" s="25" customFormat="1" x14ac:dyDescent="0.25">
      <c r="A8" s="29" t="s">
        <v>5</v>
      </c>
      <c r="B8" s="26"/>
      <c r="C8" s="23"/>
      <c r="D8" s="23"/>
      <c r="E8" s="23"/>
      <c r="F8" s="68">
        <f>F9+F12+F22+F26+F29+F35+F38+F42+F45+F49+F65+F68+F78+F81</f>
        <v>19449890</v>
      </c>
      <c r="G8" s="68">
        <f>G9+G12+G22+G26+G29+G35+G38+G42+G45+G49+G65+G68+G78+G81</f>
        <v>14176868</v>
      </c>
      <c r="H8" s="68">
        <f>H9+H12+H22+H26+H29+H35+H38+H42+H45+H49+H65+H68+H78+H81</f>
        <v>17788586</v>
      </c>
    </row>
    <row r="9" spans="1:8" s="25" customFormat="1" ht="85.5" x14ac:dyDescent="0.25">
      <c r="A9" s="29" t="s">
        <v>6</v>
      </c>
      <c r="B9" s="26"/>
      <c r="C9" s="23"/>
      <c r="D9" s="23"/>
      <c r="E9" s="23"/>
      <c r="F9" s="68">
        <f>F10</f>
        <v>771914</v>
      </c>
      <c r="G9" s="68">
        <f t="shared" ref="G9:H9" si="0">G10</f>
        <v>802791</v>
      </c>
      <c r="H9" s="68">
        <f t="shared" si="0"/>
        <v>834902</v>
      </c>
    </row>
    <row r="10" spans="1:8" s="25" customFormat="1" ht="43.15" customHeight="1" x14ac:dyDescent="0.25">
      <c r="A10" s="30" t="s">
        <v>148</v>
      </c>
      <c r="B10" s="26" t="s">
        <v>121</v>
      </c>
      <c r="C10" s="23">
        <v>100</v>
      </c>
      <c r="D10" s="23"/>
      <c r="E10" s="23"/>
      <c r="F10" s="69">
        <f>F11</f>
        <v>771914</v>
      </c>
      <c r="G10" s="69">
        <f t="shared" ref="G10:H10" si="1">G11</f>
        <v>802791</v>
      </c>
      <c r="H10" s="69">
        <f t="shared" si="1"/>
        <v>834902</v>
      </c>
    </row>
    <row r="11" spans="1:8" s="25" customFormat="1" ht="80.45" customHeight="1" x14ac:dyDescent="0.25">
      <c r="A11" s="30" t="s">
        <v>8</v>
      </c>
      <c r="B11" s="26" t="s">
        <v>121</v>
      </c>
      <c r="C11" s="23">
        <v>120</v>
      </c>
      <c r="D11" s="23" t="s">
        <v>42</v>
      </c>
      <c r="E11" s="23" t="s">
        <v>43</v>
      </c>
      <c r="F11" s="69">
        <v>771914</v>
      </c>
      <c r="G11" s="38">
        <v>802791</v>
      </c>
      <c r="H11" s="38">
        <v>834902</v>
      </c>
    </row>
    <row r="12" spans="1:8" s="25" customFormat="1" ht="83.45" customHeight="1" x14ac:dyDescent="0.25">
      <c r="A12" s="29" t="s">
        <v>11</v>
      </c>
      <c r="B12" s="17"/>
      <c r="C12" s="17"/>
      <c r="D12" s="35"/>
      <c r="E12" s="35"/>
      <c r="F12" s="70">
        <f>F14+F16+F18+F20</f>
        <v>4363223</v>
      </c>
      <c r="G12" s="70">
        <f>G14+G16+G18+G20</f>
        <v>4207382.0999999996</v>
      </c>
      <c r="H12" s="70">
        <f>H14+H16+H18+H20</f>
        <v>4369953.38</v>
      </c>
    </row>
    <row r="13" spans="1:8" s="25" customFormat="1" ht="53.45" customHeight="1" x14ac:dyDescent="0.25">
      <c r="A13" s="30" t="s">
        <v>146</v>
      </c>
      <c r="B13" s="17" t="s">
        <v>122</v>
      </c>
      <c r="C13" s="18"/>
      <c r="D13" s="18"/>
      <c r="E13" s="18"/>
      <c r="F13" s="67">
        <f>F12</f>
        <v>4363223</v>
      </c>
      <c r="G13" s="67">
        <f t="shared" ref="G13:H13" si="2">G12</f>
        <v>4207382.0999999996</v>
      </c>
      <c r="H13" s="67">
        <f t="shared" si="2"/>
        <v>4369953.38</v>
      </c>
    </row>
    <row r="14" spans="1:8" s="25" customFormat="1" ht="75" x14ac:dyDescent="0.25">
      <c r="A14" s="30" t="s">
        <v>88</v>
      </c>
      <c r="B14" s="18" t="s">
        <v>123</v>
      </c>
      <c r="C14" s="18">
        <v>100</v>
      </c>
      <c r="D14" s="18"/>
      <c r="E14" s="18"/>
      <c r="F14" s="67">
        <f>F15</f>
        <v>3907963.55</v>
      </c>
      <c r="G14" s="67">
        <f t="shared" ref="G14:H14" si="3">G15</f>
        <v>4064282.1</v>
      </c>
      <c r="H14" s="67">
        <f t="shared" si="3"/>
        <v>4226853.38</v>
      </c>
    </row>
    <row r="15" spans="1:8" s="25" customFormat="1" ht="30" x14ac:dyDescent="0.25">
      <c r="A15" s="30" t="s">
        <v>9</v>
      </c>
      <c r="B15" s="18" t="s">
        <v>123</v>
      </c>
      <c r="C15" s="18">
        <v>120</v>
      </c>
      <c r="D15" s="24" t="s">
        <v>42</v>
      </c>
      <c r="E15" s="24" t="s">
        <v>44</v>
      </c>
      <c r="F15" s="67">
        <v>3907963.55</v>
      </c>
      <c r="G15" s="38">
        <v>4064282.1</v>
      </c>
      <c r="H15" s="38">
        <v>4226853.38</v>
      </c>
    </row>
    <row r="16" spans="1:8" s="25" customFormat="1" ht="71.25" x14ac:dyDescent="0.25">
      <c r="A16" s="29" t="s">
        <v>107</v>
      </c>
      <c r="B16" s="36" t="s">
        <v>144</v>
      </c>
      <c r="C16" s="23" t="s">
        <v>105</v>
      </c>
      <c r="D16" s="37"/>
      <c r="E16" s="37"/>
      <c r="F16" s="69">
        <f>F17</f>
        <v>100</v>
      </c>
      <c r="G16" s="69">
        <f t="shared" ref="G16:H16" si="4">G17</f>
        <v>100</v>
      </c>
      <c r="H16" s="69">
        <f t="shared" si="4"/>
        <v>100</v>
      </c>
    </row>
    <row r="17" spans="1:8" s="25" customFormat="1" ht="45" x14ac:dyDescent="0.25">
      <c r="A17" s="30" t="s">
        <v>71</v>
      </c>
      <c r="B17" s="26" t="s">
        <v>144</v>
      </c>
      <c r="C17" s="23" t="s">
        <v>106</v>
      </c>
      <c r="D17" s="23" t="s">
        <v>42</v>
      </c>
      <c r="E17" s="23" t="s">
        <v>44</v>
      </c>
      <c r="F17" s="69">
        <v>100</v>
      </c>
      <c r="G17" s="38">
        <v>100</v>
      </c>
      <c r="H17" s="38">
        <v>100</v>
      </c>
    </row>
    <row r="18" spans="1:8" s="25" customFormat="1" ht="28.5" x14ac:dyDescent="0.25">
      <c r="A18" s="29" t="s">
        <v>109</v>
      </c>
      <c r="B18" s="17" t="s">
        <v>124</v>
      </c>
      <c r="C18" s="18">
        <v>200</v>
      </c>
      <c r="D18" s="24"/>
      <c r="E18" s="24"/>
      <c r="F18" s="67">
        <f>F19</f>
        <v>412159.45</v>
      </c>
      <c r="G18" s="67">
        <f t="shared" ref="G18:H18" si="5">G19</f>
        <v>100000</v>
      </c>
      <c r="H18" s="67">
        <f t="shared" si="5"/>
        <v>100000</v>
      </c>
    </row>
    <row r="19" spans="1:8" s="25" customFormat="1" ht="30" x14ac:dyDescent="0.25">
      <c r="A19" s="30" t="s">
        <v>13</v>
      </c>
      <c r="B19" s="18" t="s">
        <v>124</v>
      </c>
      <c r="C19" s="18">
        <v>240</v>
      </c>
      <c r="D19" s="24" t="s">
        <v>42</v>
      </c>
      <c r="E19" s="24" t="s">
        <v>44</v>
      </c>
      <c r="F19" s="67">
        <v>412159.45</v>
      </c>
      <c r="G19" s="38">
        <v>100000</v>
      </c>
      <c r="H19" s="38">
        <v>100000</v>
      </c>
    </row>
    <row r="20" spans="1:8" s="25" customFormat="1" x14ac:dyDescent="0.25">
      <c r="A20" s="33" t="s">
        <v>15</v>
      </c>
      <c r="B20" s="17" t="s">
        <v>124</v>
      </c>
      <c r="C20" s="18">
        <v>800</v>
      </c>
      <c r="D20" s="24"/>
      <c r="E20" s="24"/>
      <c r="F20" s="67">
        <f>F21</f>
        <v>43000</v>
      </c>
      <c r="G20" s="67">
        <f t="shared" ref="G20:H20" si="6">G21</f>
        <v>43000</v>
      </c>
      <c r="H20" s="67">
        <f t="shared" si="6"/>
        <v>43000</v>
      </c>
    </row>
    <row r="21" spans="1:8" s="25" customFormat="1" ht="60" x14ac:dyDescent="0.25">
      <c r="A21" s="30" t="s">
        <v>16</v>
      </c>
      <c r="B21" s="18" t="s">
        <v>124</v>
      </c>
      <c r="C21" s="18">
        <v>850</v>
      </c>
      <c r="D21" s="24" t="s">
        <v>42</v>
      </c>
      <c r="E21" s="24" t="s">
        <v>44</v>
      </c>
      <c r="F21" s="67">
        <v>43000</v>
      </c>
      <c r="G21" s="38">
        <v>43000</v>
      </c>
      <c r="H21" s="38">
        <v>43000</v>
      </c>
    </row>
    <row r="22" spans="1:8" s="25" customFormat="1" ht="114" x14ac:dyDescent="0.25">
      <c r="A22" s="29" t="s">
        <v>86</v>
      </c>
      <c r="B22" s="19"/>
      <c r="C22" s="17"/>
      <c r="D22" s="35"/>
      <c r="E22" s="35"/>
      <c r="F22" s="75">
        <f>F24</f>
        <v>99500</v>
      </c>
      <c r="G22" s="75">
        <f t="shared" ref="G22:H22" si="7">G24</f>
        <v>99500</v>
      </c>
      <c r="H22" s="75">
        <f t="shared" si="7"/>
        <v>99500</v>
      </c>
    </row>
    <row r="23" spans="1:8" s="25" customFormat="1" ht="60" x14ac:dyDescent="0.25">
      <c r="A23" s="30" t="s">
        <v>146</v>
      </c>
      <c r="B23" s="17" t="s">
        <v>122</v>
      </c>
      <c r="C23" s="17"/>
      <c r="D23" s="35"/>
      <c r="E23" s="35"/>
      <c r="F23" s="75">
        <f>F24</f>
        <v>99500</v>
      </c>
      <c r="G23" s="75">
        <f t="shared" ref="G23:H23" si="8">G24</f>
        <v>99500</v>
      </c>
      <c r="H23" s="75">
        <f t="shared" si="8"/>
        <v>99500</v>
      </c>
    </row>
    <row r="24" spans="1:8" s="25" customFormat="1" x14ac:dyDescent="0.25">
      <c r="A24" s="31" t="s">
        <v>18</v>
      </c>
      <c r="B24" s="20" t="s">
        <v>125</v>
      </c>
      <c r="C24" s="18">
        <v>500</v>
      </c>
      <c r="D24" s="24"/>
      <c r="E24" s="24"/>
      <c r="F24" s="67">
        <f>F25</f>
        <v>99500</v>
      </c>
      <c r="G24" s="67">
        <f t="shared" ref="G24:H24" si="9">G25</f>
        <v>99500</v>
      </c>
      <c r="H24" s="67">
        <f t="shared" si="9"/>
        <v>99500</v>
      </c>
    </row>
    <row r="25" spans="1:8" s="25" customFormat="1" x14ac:dyDescent="0.25">
      <c r="A25" s="31" t="s">
        <v>19</v>
      </c>
      <c r="B25" s="20" t="s">
        <v>125</v>
      </c>
      <c r="C25" s="18">
        <v>540</v>
      </c>
      <c r="D25" s="24" t="s">
        <v>42</v>
      </c>
      <c r="E25" s="24" t="s">
        <v>47</v>
      </c>
      <c r="F25" s="67">
        <v>99500</v>
      </c>
      <c r="G25" s="38">
        <v>99500</v>
      </c>
      <c r="H25" s="38">
        <v>99500</v>
      </c>
    </row>
    <row r="26" spans="1:8" s="25" customFormat="1" ht="38.25" x14ac:dyDescent="0.25">
      <c r="A26" s="32" t="s">
        <v>21</v>
      </c>
      <c r="B26" s="17" t="s">
        <v>126</v>
      </c>
      <c r="C26" s="17"/>
      <c r="D26" s="18"/>
      <c r="E26" s="18"/>
      <c r="F26" s="70">
        <f>F27</f>
        <v>291748</v>
      </c>
      <c r="G26" s="70">
        <f t="shared" ref="G26:H26" si="10">G27</f>
        <v>145339</v>
      </c>
      <c r="H26" s="70">
        <f t="shared" si="10"/>
        <v>185551</v>
      </c>
    </row>
    <row r="27" spans="1:8" s="25" customFormat="1" ht="51" x14ac:dyDescent="0.25">
      <c r="A27" s="31" t="s">
        <v>89</v>
      </c>
      <c r="B27" s="18" t="s">
        <v>126</v>
      </c>
      <c r="C27" s="18">
        <v>800</v>
      </c>
      <c r="D27" s="24"/>
      <c r="E27" s="24"/>
      <c r="F27" s="67">
        <f>F28</f>
        <v>291748</v>
      </c>
      <c r="G27" s="67">
        <f t="shared" ref="G27:H27" si="11">G28</f>
        <v>145339</v>
      </c>
      <c r="H27" s="67">
        <f t="shared" si="11"/>
        <v>185551</v>
      </c>
    </row>
    <row r="28" spans="1:8" s="25" customFormat="1" x14ac:dyDescent="0.25">
      <c r="A28" s="31" t="s">
        <v>15</v>
      </c>
      <c r="B28" s="18" t="s">
        <v>126</v>
      </c>
      <c r="C28" s="18">
        <v>870</v>
      </c>
      <c r="D28" s="24" t="s">
        <v>42</v>
      </c>
      <c r="E28" s="24" t="s">
        <v>100</v>
      </c>
      <c r="F28" s="67">
        <v>291748</v>
      </c>
      <c r="G28" s="38">
        <v>145339</v>
      </c>
      <c r="H28" s="38">
        <v>185551</v>
      </c>
    </row>
    <row r="29" spans="1:8" s="25" customFormat="1" x14ac:dyDescent="0.25">
      <c r="A29" s="32" t="s">
        <v>112</v>
      </c>
      <c r="B29" s="17"/>
      <c r="C29" s="17"/>
      <c r="D29" s="35"/>
      <c r="E29" s="35"/>
      <c r="F29" s="70">
        <f>F30</f>
        <v>514500</v>
      </c>
      <c r="G29" s="70">
        <f t="shared" ref="G29:H29" si="12">G30</f>
        <v>50000</v>
      </c>
      <c r="H29" s="70">
        <f t="shared" si="12"/>
        <v>36657</v>
      </c>
    </row>
    <row r="30" spans="1:8" s="25" customFormat="1" ht="63.75" x14ac:dyDescent="0.25">
      <c r="A30" s="32" t="s">
        <v>48</v>
      </c>
      <c r="B30" s="17" t="s">
        <v>140</v>
      </c>
      <c r="C30" s="18"/>
      <c r="D30" s="18"/>
      <c r="E30" s="18"/>
      <c r="F30" s="67">
        <f>F32</f>
        <v>514500</v>
      </c>
      <c r="G30" s="67">
        <f t="shared" ref="G30:H30" si="13">G32</f>
        <v>50000</v>
      </c>
      <c r="H30" s="67">
        <f t="shared" si="13"/>
        <v>36657</v>
      </c>
    </row>
    <row r="31" spans="1:8" s="25" customFormat="1" ht="38.25" x14ac:dyDescent="0.25">
      <c r="A31" s="32" t="s">
        <v>21</v>
      </c>
      <c r="B31" s="17" t="s">
        <v>140</v>
      </c>
      <c r="C31" s="18"/>
      <c r="D31" s="18"/>
      <c r="E31" s="18"/>
      <c r="F31" s="67">
        <f>F32</f>
        <v>514500</v>
      </c>
      <c r="G31" s="67">
        <f t="shared" ref="G31:H31" si="14">G32</f>
        <v>50000</v>
      </c>
      <c r="H31" s="67">
        <f t="shared" si="14"/>
        <v>36657</v>
      </c>
    </row>
    <row r="32" spans="1:8" s="25" customFormat="1" ht="25.5" x14ac:dyDescent="0.25">
      <c r="A32" s="31" t="s">
        <v>12</v>
      </c>
      <c r="B32" s="18" t="s">
        <v>140</v>
      </c>
      <c r="C32" s="18">
        <v>200</v>
      </c>
      <c r="D32" s="18"/>
      <c r="E32" s="18"/>
      <c r="F32" s="67">
        <f>F33+F34</f>
        <v>514500</v>
      </c>
      <c r="G32" s="67">
        <f t="shared" ref="G32:H32" si="15">G33</f>
        <v>50000</v>
      </c>
      <c r="H32" s="67">
        <f t="shared" si="15"/>
        <v>36657</v>
      </c>
    </row>
    <row r="33" spans="1:8" s="25" customFormat="1" ht="25.5" x14ac:dyDescent="0.25">
      <c r="A33" s="31" t="s">
        <v>49</v>
      </c>
      <c r="B33" s="18" t="s">
        <v>140</v>
      </c>
      <c r="C33" s="18">
        <v>240</v>
      </c>
      <c r="D33" s="24" t="s">
        <v>42</v>
      </c>
      <c r="E33" s="18">
        <v>13</v>
      </c>
      <c r="F33" s="67">
        <v>370000</v>
      </c>
      <c r="G33" s="38">
        <v>50000</v>
      </c>
      <c r="H33" s="38">
        <v>36657</v>
      </c>
    </row>
    <row r="34" spans="1:8" s="25" customFormat="1" ht="63.75" x14ac:dyDescent="0.25">
      <c r="A34" s="31" t="s">
        <v>153</v>
      </c>
      <c r="B34" s="18" t="s">
        <v>149</v>
      </c>
      <c r="C34" s="18">
        <v>240</v>
      </c>
      <c r="D34" s="24" t="s">
        <v>42</v>
      </c>
      <c r="E34" s="18">
        <v>13</v>
      </c>
      <c r="F34" s="67">
        <v>144500</v>
      </c>
      <c r="G34" s="38"/>
      <c r="H34" s="38"/>
    </row>
    <row r="35" spans="1:8" s="25" customFormat="1" ht="63.75" x14ac:dyDescent="0.25">
      <c r="A35" s="32" t="s">
        <v>25</v>
      </c>
      <c r="B35" s="17" t="s">
        <v>127</v>
      </c>
      <c r="C35" s="18"/>
      <c r="D35" s="18"/>
      <c r="E35" s="18"/>
      <c r="F35" s="70">
        <f>F36</f>
        <v>45000</v>
      </c>
      <c r="G35" s="70">
        <f t="shared" ref="G35:H35" si="16">G36</f>
        <v>45000</v>
      </c>
      <c r="H35" s="70">
        <f t="shared" si="16"/>
        <v>45000</v>
      </c>
    </row>
    <row r="36" spans="1:8" s="25" customFormat="1" ht="51" x14ac:dyDescent="0.25">
      <c r="A36" s="31" t="s">
        <v>26</v>
      </c>
      <c r="B36" s="18" t="s">
        <v>127</v>
      </c>
      <c r="C36" s="18">
        <v>200</v>
      </c>
      <c r="D36" s="18"/>
      <c r="E36" s="18"/>
      <c r="F36" s="67">
        <f>F37</f>
        <v>45000</v>
      </c>
      <c r="G36" s="67">
        <f>G37</f>
        <v>45000</v>
      </c>
      <c r="H36" s="67">
        <f>H37</f>
        <v>45000</v>
      </c>
    </row>
    <row r="37" spans="1:8" s="25" customFormat="1" x14ac:dyDescent="0.25">
      <c r="A37" s="31" t="s">
        <v>14</v>
      </c>
      <c r="B37" s="18" t="s">
        <v>127</v>
      </c>
      <c r="C37" s="18">
        <v>240</v>
      </c>
      <c r="D37" s="24" t="s">
        <v>50</v>
      </c>
      <c r="E37" s="24" t="s">
        <v>51</v>
      </c>
      <c r="F37" s="67">
        <v>45000</v>
      </c>
      <c r="G37" s="38">
        <v>45000</v>
      </c>
      <c r="H37" s="38">
        <v>45000</v>
      </c>
    </row>
    <row r="38" spans="1:8" s="25" customFormat="1" x14ac:dyDescent="0.25">
      <c r="A38" s="32" t="s">
        <v>28</v>
      </c>
      <c r="B38" s="17"/>
      <c r="C38" s="17"/>
      <c r="D38" s="35"/>
      <c r="E38" s="35"/>
      <c r="F38" s="70">
        <f>F39</f>
        <v>1654190</v>
      </c>
      <c r="G38" s="70">
        <f t="shared" ref="G38:H38" si="17">G39</f>
        <v>1783390</v>
      </c>
      <c r="H38" s="70">
        <f t="shared" si="17"/>
        <v>1908790</v>
      </c>
    </row>
    <row r="39" spans="1:8" s="25" customFormat="1" ht="51" x14ac:dyDescent="0.25">
      <c r="A39" s="32" t="s">
        <v>29</v>
      </c>
      <c r="B39" s="17" t="s">
        <v>128</v>
      </c>
      <c r="C39" s="18"/>
      <c r="D39" s="18"/>
      <c r="E39" s="18"/>
      <c r="F39" s="67">
        <f>F40</f>
        <v>1654190</v>
      </c>
      <c r="G39" s="67">
        <f t="shared" ref="G39:H39" si="18">G40</f>
        <v>1783390</v>
      </c>
      <c r="H39" s="67">
        <f t="shared" si="18"/>
        <v>1908790</v>
      </c>
    </row>
    <row r="40" spans="1:8" s="25" customFormat="1" ht="25.5" x14ac:dyDescent="0.25">
      <c r="A40" s="31" t="s">
        <v>30</v>
      </c>
      <c r="B40" s="18" t="s">
        <v>128</v>
      </c>
      <c r="C40" s="18">
        <v>200</v>
      </c>
      <c r="D40" s="18"/>
      <c r="E40" s="18"/>
      <c r="F40" s="67">
        <f>F41</f>
        <v>1654190</v>
      </c>
      <c r="G40" s="67">
        <f t="shared" ref="G40:H40" si="19">G41</f>
        <v>1783390</v>
      </c>
      <c r="H40" s="67">
        <f t="shared" si="19"/>
        <v>1908790</v>
      </c>
    </row>
    <row r="41" spans="1:8" s="25" customFormat="1" ht="25.5" x14ac:dyDescent="0.25">
      <c r="A41" s="31" t="s">
        <v>31</v>
      </c>
      <c r="B41" s="18" t="s">
        <v>128</v>
      </c>
      <c r="C41" s="18">
        <v>240</v>
      </c>
      <c r="D41" s="24" t="s">
        <v>44</v>
      </c>
      <c r="E41" s="24" t="s">
        <v>51</v>
      </c>
      <c r="F41" s="67">
        <v>1654190</v>
      </c>
      <c r="G41" s="38">
        <v>1783390</v>
      </c>
      <c r="H41" s="38">
        <v>1908790</v>
      </c>
    </row>
    <row r="42" spans="1:8" s="25" customFormat="1" ht="38.25" x14ac:dyDescent="0.25">
      <c r="A42" s="32" t="s">
        <v>108</v>
      </c>
      <c r="B42" s="17" t="s">
        <v>129</v>
      </c>
      <c r="C42" s="17"/>
      <c r="D42" s="17"/>
      <c r="E42" s="17"/>
      <c r="F42" s="70">
        <f>F43</f>
        <v>185000</v>
      </c>
      <c r="G42" s="70">
        <f t="shared" ref="G42:H42" si="20">G43</f>
        <v>50000</v>
      </c>
      <c r="H42" s="70">
        <f t="shared" si="20"/>
        <v>50000</v>
      </c>
    </row>
    <row r="43" spans="1:8" s="25" customFormat="1" ht="25.5" x14ac:dyDescent="0.25">
      <c r="A43" s="31" t="s">
        <v>30</v>
      </c>
      <c r="B43" s="18" t="s">
        <v>129</v>
      </c>
      <c r="C43" s="18">
        <v>200</v>
      </c>
      <c r="D43" s="18"/>
      <c r="E43" s="18"/>
      <c r="F43" s="67">
        <f>F44</f>
        <v>185000</v>
      </c>
      <c r="G43" s="67">
        <f t="shared" ref="G43:H43" si="21">G44</f>
        <v>50000</v>
      </c>
      <c r="H43" s="67">
        <f t="shared" si="21"/>
        <v>50000</v>
      </c>
    </row>
    <row r="44" spans="1:8" s="25" customFormat="1" ht="25.5" x14ac:dyDescent="0.25">
      <c r="A44" s="31" t="s">
        <v>90</v>
      </c>
      <c r="B44" s="18" t="s">
        <v>129</v>
      </c>
      <c r="C44" s="18">
        <v>240</v>
      </c>
      <c r="D44" s="24" t="s">
        <v>44</v>
      </c>
      <c r="E44" s="18">
        <v>12</v>
      </c>
      <c r="F44" s="67">
        <v>185000</v>
      </c>
      <c r="G44" s="38">
        <v>50000</v>
      </c>
      <c r="H44" s="38">
        <v>50000</v>
      </c>
    </row>
    <row r="45" spans="1:8" s="25" customFormat="1" ht="38.25" x14ac:dyDescent="0.25">
      <c r="A45" s="32" t="s">
        <v>35</v>
      </c>
      <c r="B45" s="17"/>
      <c r="C45" s="18"/>
      <c r="D45" s="18"/>
      <c r="E45" s="18"/>
      <c r="F45" s="70">
        <f>F46</f>
        <v>50000</v>
      </c>
      <c r="G45" s="70">
        <f t="shared" ref="G45" si="22">G46</f>
        <v>30000</v>
      </c>
      <c r="H45" s="70">
        <f>H46+H48</f>
        <v>2997100</v>
      </c>
    </row>
    <row r="46" spans="1:8" s="25" customFormat="1" ht="25.5" x14ac:dyDescent="0.25">
      <c r="A46" s="31" t="s">
        <v>90</v>
      </c>
      <c r="B46" s="18" t="s">
        <v>130</v>
      </c>
      <c r="C46" s="18">
        <v>200</v>
      </c>
      <c r="D46" s="18"/>
      <c r="E46" s="18"/>
      <c r="F46" s="67">
        <f>F47</f>
        <v>50000</v>
      </c>
      <c r="G46" s="67">
        <f t="shared" ref="G46:H46" si="23">G47</f>
        <v>30000</v>
      </c>
      <c r="H46" s="67">
        <f t="shared" si="23"/>
        <v>30000</v>
      </c>
    </row>
    <row r="47" spans="1:8" s="25" customFormat="1" x14ac:dyDescent="0.25">
      <c r="A47" s="31" t="s">
        <v>101</v>
      </c>
      <c r="B47" s="18" t="s">
        <v>130</v>
      </c>
      <c r="C47" s="18">
        <v>240</v>
      </c>
      <c r="D47" s="24" t="s">
        <v>53</v>
      </c>
      <c r="E47" s="24" t="s">
        <v>42</v>
      </c>
      <c r="F47" s="67">
        <v>50000</v>
      </c>
      <c r="G47" s="38">
        <v>30000</v>
      </c>
      <c r="H47" s="38">
        <v>30000</v>
      </c>
    </row>
    <row r="48" spans="1:8" s="25" customFormat="1" ht="25.5" x14ac:dyDescent="0.25">
      <c r="A48" s="31" t="s">
        <v>151</v>
      </c>
      <c r="B48" s="18" t="s">
        <v>152</v>
      </c>
      <c r="C48" s="18">
        <v>520</v>
      </c>
      <c r="D48" s="24" t="s">
        <v>53</v>
      </c>
      <c r="E48" s="24" t="s">
        <v>42</v>
      </c>
      <c r="F48" s="67"/>
      <c r="G48" s="38"/>
      <c r="H48" s="38">
        <v>2967100</v>
      </c>
    </row>
    <row r="49" spans="1:8" s="25" customFormat="1" x14ac:dyDescent="0.25">
      <c r="A49" s="32" t="s">
        <v>110</v>
      </c>
      <c r="B49" s="17"/>
      <c r="C49" s="17"/>
      <c r="D49" s="35"/>
      <c r="E49" s="35"/>
      <c r="F49" s="70">
        <f>F50+F53+F59+F62+F56</f>
        <v>5334994</v>
      </c>
      <c r="G49" s="70">
        <f t="shared" ref="G49:H49" si="24">G50+G53+G59+G62</f>
        <v>3262412</v>
      </c>
      <c r="H49" s="70">
        <f t="shared" si="24"/>
        <v>3379908</v>
      </c>
    </row>
    <row r="50" spans="1:8" s="25" customFormat="1" ht="89.25" x14ac:dyDescent="0.25">
      <c r="A50" s="32" t="s">
        <v>91</v>
      </c>
      <c r="B50" s="17" t="s">
        <v>131</v>
      </c>
      <c r="C50" s="18"/>
      <c r="D50" s="18"/>
      <c r="E50" s="18"/>
      <c r="F50" s="67">
        <f>F51</f>
        <v>815560</v>
      </c>
      <c r="G50" s="67">
        <f t="shared" ref="G50:H50" si="25">G51</f>
        <v>125000</v>
      </c>
      <c r="H50" s="67">
        <f t="shared" si="25"/>
        <v>125000</v>
      </c>
    </row>
    <row r="51" spans="1:8" s="25" customFormat="1" ht="38.25" x14ac:dyDescent="0.25">
      <c r="A51" s="31" t="s">
        <v>92</v>
      </c>
      <c r="B51" s="18" t="s">
        <v>131</v>
      </c>
      <c r="C51" s="18">
        <v>200</v>
      </c>
      <c r="D51" s="18"/>
      <c r="E51" s="18"/>
      <c r="F51" s="67">
        <f>F52</f>
        <v>815560</v>
      </c>
      <c r="G51" s="67">
        <f>G52</f>
        <v>125000</v>
      </c>
      <c r="H51" s="67">
        <f>H52</f>
        <v>125000</v>
      </c>
    </row>
    <row r="52" spans="1:8" s="25" customFormat="1" ht="25.5" x14ac:dyDescent="0.25">
      <c r="A52" s="31" t="s">
        <v>30</v>
      </c>
      <c r="B52" s="18" t="s">
        <v>131</v>
      </c>
      <c r="C52" s="18">
        <v>240</v>
      </c>
      <c r="D52" s="24" t="s">
        <v>53</v>
      </c>
      <c r="E52" s="24" t="s">
        <v>50</v>
      </c>
      <c r="F52" s="67">
        <v>815560</v>
      </c>
      <c r="G52" s="38">
        <v>125000</v>
      </c>
      <c r="H52" s="38">
        <v>125000</v>
      </c>
    </row>
    <row r="53" spans="1:8" s="25" customFormat="1" ht="63.75" x14ac:dyDescent="0.25">
      <c r="A53" s="32" t="s">
        <v>54</v>
      </c>
      <c r="B53" s="17" t="s">
        <v>132</v>
      </c>
      <c r="C53" s="18"/>
      <c r="D53" s="18"/>
      <c r="E53" s="18"/>
      <c r="F53" s="67">
        <f>F54</f>
        <v>800000</v>
      </c>
      <c r="G53" s="67">
        <f t="shared" ref="G53:H54" si="26">G54</f>
        <v>200000</v>
      </c>
      <c r="H53" s="67">
        <f t="shared" si="26"/>
        <v>200000</v>
      </c>
    </row>
    <row r="54" spans="1:8" s="25" customFormat="1" ht="25.5" x14ac:dyDescent="0.25">
      <c r="A54" s="31" t="s">
        <v>30</v>
      </c>
      <c r="B54" s="18" t="s">
        <v>132</v>
      </c>
      <c r="C54" s="18">
        <v>200</v>
      </c>
      <c r="D54" s="18"/>
      <c r="E54" s="18"/>
      <c r="F54" s="67">
        <f>F55</f>
        <v>800000</v>
      </c>
      <c r="G54" s="67">
        <f t="shared" si="26"/>
        <v>200000</v>
      </c>
      <c r="H54" s="67">
        <f t="shared" si="26"/>
        <v>200000</v>
      </c>
    </row>
    <row r="55" spans="1:8" s="25" customFormat="1" ht="25.5" x14ac:dyDescent="0.25">
      <c r="A55" s="31" t="s">
        <v>31</v>
      </c>
      <c r="B55" s="18" t="s">
        <v>132</v>
      </c>
      <c r="C55" s="18">
        <v>240</v>
      </c>
      <c r="D55" s="24" t="s">
        <v>53</v>
      </c>
      <c r="E55" s="24" t="s">
        <v>50</v>
      </c>
      <c r="F55" s="67">
        <v>800000</v>
      </c>
      <c r="G55" s="38">
        <v>200000</v>
      </c>
      <c r="H55" s="38">
        <v>200000</v>
      </c>
    </row>
    <row r="56" spans="1:8" s="25" customFormat="1" ht="99.75" x14ac:dyDescent="0.25">
      <c r="A56" s="9" t="s">
        <v>142</v>
      </c>
      <c r="B56" s="17" t="s">
        <v>141</v>
      </c>
      <c r="C56" s="18"/>
      <c r="D56" s="24"/>
      <c r="E56" s="24"/>
      <c r="F56" s="67">
        <f>F57</f>
        <v>75000</v>
      </c>
      <c r="G56" s="38"/>
      <c r="H56" s="38"/>
    </row>
    <row r="57" spans="1:8" s="25" customFormat="1" ht="30" x14ac:dyDescent="0.25">
      <c r="A57" s="10" t="s">
        <v>30</v>
      </c>
      <c r="B57" s="18" t="s">
        <v>141</v>
      </c>
      <c r="C57" s="18">
        <v>200</v>
      </c>
      <c r="D57" s="24"/>
      <c r="E57" s="24"/>
      <c r="F57" s="67">
        <f>F58</f>
        <v>75000</v>
      </c>
      <c r="G57" s="38"/>
      <c r="H57" s="38"/>
    </row>
    <row r="58" spans="1:8" s="25" customFormat="1" ht="30" x14ac:dyDescent="0.25">
      <c r="A58" s="10" t="s">
        <v>31</v>
      </c>
      <c r="B58" s="18" t="s">
        <v>141</v>
      </c>
      <c r="C58" s="18">
        <v>240</v>
      </c>
      <c r="D58" s="24" t="s">
        <v>53</v>
      </c>
      <c r="E58" s="24" t="s">
        <v>50</v>
      </c>
      <c r="F58" s="67">
        <v>75000</v>
      </c>
      <c r="G58" s="38"/>
      <c r="H58" s="38"/>
    </row>
    <row r="59" spans="1:8" s="25" customFormat="1" ht="38.25" x14ac:dyDescent="0.25">
      <c r="A59" s="32" t="s">
        <v>68</v>
      </c>
      <c r="B59" s="17" t="s">
        <v>133</v>
      </c>
      <c r="C59" s="17"/>
      <c r="D59" s="17"/>
      <c r="E59" s="17"/>
      <c r="F59" s="67">
        <f>F60</f>
        <v>2824434</v>
      </c>
      <c r="G59" s="67">
        <f t="shared" ref="G59:H59" si="27">G60</f>
        <v>2937412</v>
      </c>
      <c r="H59" s="67">
        <f t="shared" si="27"/>
        <v>3054908</v>
      </c>
    </row>
    <row r="60" spans="1:8" s="25" customFormat="1" ht="76.5" x14ac:dyDescent="0.25">
      <c r="A60" s="31" t="s">
        <v>74</v>
      </c>
      <c r="B60" s="18" t="s">
        <v>133</v>
      </c>
      <c r="C60" s="18">
        <v>100</v>
      </c>
      <c r="D60" s="18"/>
      <c r="E60" s="18"/>
      <c r="F60" s="67">
        <f>F61</f>
        <v>2824434</v>
      </c>
      <c r="G60" s="67">
        <f t="shared" ref="G60:H60" si="28">G61</f>
        <v>2937412</v>
      </c>
      <c r="H60" s="67">
        <f t="shared" si="28"/>
        <v>3054908</v>
      </c>
    </row>
    <row r="61" spans="1:8" s="25" customFormat="1" ht="25.5" x14ac:dyDescent="0.25">
      <c r="A61" s="31" t="s">
        <v>79</v>
      </c>
      <c r="B61" s="18" t="s">
        <v>133</v>
      </c>
      <c r="C61" s="18">
        <v>110</v>
      </c>
      <c r="D61" s="24" t="s">
        <v>53</v>
      </c>
      <c r="E61" s="24" t="s">
        <v>50</v>
      </c>
      <c r="F61" s="67">
        <v>2824434</v>
      </c>
      <c r="G61" s="38">
        <v>2937412</v>
      </c>
      <c r="H61" s="38">
        <v>3054908</v>
      </c>
    </row>
    <row r="62" spans="1:8" s="25" customFormat="1" ht="51" x14ac:dyDescent="0.25">
      <c r="A62" s="32" t="s">
        <v>69</v>
      </c>
      <c r="B62" s="17" t="s">
        <v>134</v>
      </c>
      <c r="C62" s="17"/>
      <c r="D62" s="35"/>
      <c r="E62" s="35"/>
      <c r="F62" s="67">
        <f>F63</f>
        <v>820000</v>
      </c>
      <c r="G62" s="38"/>
      <c r="H62" s="38"/>
    </row>
    <row r="63" spans="1:8" s="25" customFormat="1" ht="25.5" x14ac:dyDescent="0.25">
      <c r="A63" s="31" t="s">
        <v>30</v>
      </c>
      <c r="B63" s="18" t="s">
        <v>134</v>
      </c>
      <c r="C63" s="18">
        <v>200</v>
      </c>
      <c r="D63" s="24"/>
      <c r="E63" s="24"/>
      <c r="F63" s="67">
        <f>F64</f>
        <v>820000</v>
      </c>
      <c r="G63" s="38"/>
      <c r="H63" s="38"/>
    </row>
    <row r="64" spans="1:8" s="25" customFormat="1" ht="25.5" x14ac:dyDescent="0.25">
      <c r="A64" s="31" t="s">
        <v>31</v>
      </c>
      <c r="B64" s="18" t="s">
        <v>134</v>
      </c>
      <c r="C64" s="18">
        <v>240</v>
      </c>
      <c r="D64" s="24" t="s">
        <v>53</v>
      </c>
      <c r="E64" s="24" t="s">
        <v>50</v>
      </c>
      <c r="F64" s="67">
        <v>820000</v>
      </c>
      <c r="G64" s="38"/>
      <c r="H64" s="38"/>
    </row>
    <row r="65" spans="1:8" s="25" customFormat="1" x14ac:dyDescent="0.25">
      <c r="A65" s="32" t="s">
        <v>37</v>
      </c>
      <c r="B65" s="18" t="s">
        <v>135</v>
      </c>
      <c r="C65" s="18"/>
      <c r="D65" s="18"/>
      <c r="E65" s="18"/>
      <c r="F65" s="70">
        <f>F66</f>
        <v>10000</v>
      </c>
      <c r="G65" s="70">
        <f t="shared" ref="G65:H65" si="29">G66</f>
        <v>10000</v>
      </c>
      <c r="H65" s="70">
        <f t="shared" si="29"/>
        <v>10000</v>
      </c>
    </row>
    <row r="66" spans="1:8" s="25" customFormat="1" ht="38.25" x14ac:dyDescent="0.25">
      <c r="A66" s="31" t="s">
        <v>38</v>
      </c>
      <c r="B66" s="18" t="s">
        <v>135</v>
      </c>
      <c r="C66" s="18">
        <v>200</v>
      </c>
      <c r="D66" s="18"/>
      <c r="E66" s="18"/>
      <c r="F66" s="67">
        <f>F67</f>
        <v>10000</v>
      </c>
      <c r="G66" s="67">
        <f t="shared" ref="G66:H66" si="30">G67</f>
        <v>10000</v>
      </c>
      <c r="H66" s="67">
        <f t="shared" si="30"/>
        <v>10000</v>
      </c>
    </row>
    <row r="67" spans="1:8" s="25" customFormat="1" ht="27" customHeight="1" x14ac:dyDescent="0.25">
      <c r="A67" s="31" t="s">
        <v>93</v>
      </c>
      <c r="B67" s="18" t="s">
        <v>135</v>
      </c>
      <c r="C67" s="18">
        <v>240</v>
      </c>
      <c r="D67" s="24" t="s">
        <v>55</v>
      </c>
      <c r="E67" s="24" t="s">
        <v>55</v>
      </c>
      <c r="F67" s="67">
        <v>10000</v>
      </c>
      <c r="G67" s="38">
        <v>10000</v>
      </c>
      <c r="H67" s="38">
        <v>10000</v>
      </c>
    </row>
    <row r="68" spans="1:8" s="25" customFormat="1" x14ac:dyDescent="0.25">
      <c r="A68" s="32" t="s">
        <v>111</v>
      </c>
      <c r="B68" s="17"/>
      <c r="C68" s="17"/>
      <c r="D68" s="35"/>
      <c r="E68" s="35"/>
      <c r="F68" s="70">
        <f>F69+F72</f>
        <v>5624890</v>
      </c>
      <c r="G68" s="70">
        <f t="shared" ref="G68:H68" si="31">G69+G72</f>
        <v>3178594.9</v>
      </c>
      <c r="H68" s="70">
        <f t="shared" si="31"/>
        <v>3343415.62</v>
      </c>
    </row>
    <row r="69" spans="1:8" s="25" customFormat="1" ht="38.25" x14ac:dyDescent="0.25">
      <c r="A69" s="32" t="s">
        <v>40</v>
      </c>
      <c r="B69" s="17" t="s">
        <v>136</v>
      </c>
      <c r="C69" s="18"/>
      <c r="D69" s="18"/>
      <c r="E69" s="18"/>
      <c r="F69" s="67">
        <f>F70</f>
        <v>3899890</v>
      </c>
      <c r="G69" s="67">
        <f t="shared" ref="G69:H69" si="32">G70</f>
        <v>2878294.9</v>
      </c>
      <c r="H69" s="67">
        <f t="shared" si="32"/>
        <v>3072786.62</v>
      </c>
    </row>
    <row r="70" spans="1:8" s="25" customFormat="1" ht="51" x14ac:dyDescent="0.25">
      <c r="A70" s="31" t="s">
        <v>57</v>
      </c>
      <c r="B70" s="18" t="s">
        <v>136</v>
      </c>
      <c r="C70" s="18">
        <v>100</v>
      </c>
      <c r="D70" s="18"/>
      <c r="E70" s="18"/>
      <c r="F70" s="67">
        <f>F71</f>
        <v>3899890</v>
      </c>
      <c r="G70" s="67">
        <f t="shared" ref="G70:H70" si="33">G71</f>
        <v>2878294.9</v>
      </c>
      <c r="H70" s="67">
        <f t="shared" si="33"/>
        <v>3072786.62</v>
      </c>
    </row>
    <row r="71" spans="1:8" s="25" customFormat="1" ht="25.5" x14ac:dyDescent="0.25">
      <c r="A71" s="31" t="s">
        <v>41</v>
      </c>
      <c r="B71" s="18" t="s">
        <v>136</v>
      </c>
      <c r="C71" s="18">
        <v>110</v>
      </c>
      <c r="D71" s="24" t="s">
        <v>56</v>
      </c>
      <c r="E71" s="24" t="s">
        <v>42</v>
      </c>
      <c r="F71" s="67">
        <v>3899890</v>
      </c>
      <c r="G71" s="38">
        <v>2878294.9</v>
      </c>
      <c r="H71" s="38">
        <v>3072786.62</v>
      </c>
    </row>
    <row r="72" spans="1:8" s="25" customFormat="1" ht="63.75" x14ac:dyDescent="0.25">
      <c r="A72" s="32" t="s">
        <v>94</v>
      </c>
      <c r="B72" s="19" t="s">
        <v>137</v>
      </c>
      <c r="C72" s="18"/>
      <c r="D72" s="18"/>
      <c r="E72" s="18"/>
      <c r="F72" s="67">
        <f>F73+F75</f>
        <v>1725000</v>
      </c>
      <c r="G72" s="67">
        <f t="shared" ref="G72:H72" si="34">G73+G75</f>
        <v>300300</v>
      </c>
      <c r="H72" s="67">
        <f t="shared" si="34"/>
        <v>270629</v>
      </c>
    </row>
    <row r="73" spans="1:8" s="25" customFormat="1" ht="25.5" x14ac:dyDescent="0.25">
      <c r="A73" s="31" t="s">
        <v>31</v>
      </c>
      <c r="B73" s="20" t="s">
        <v>137</v>
      </c>
      <c r="C73" s="18">
        <v>200</v>
      </c>
      <c r="D73" s="18"/>
      <c r="E73" s="18"/>
      <c r="F73" s="67">
        <f>F74</f>
        <v>1664865.16</v>
      </c>
      <c r="G73" s="67">
        <f t="shared" ref="G73:H73" si="35">G74</f>
        <v>300000</v>
      </c>
      <c r="H73" s="67">
        <f t="shared" si="35"/>
        <v>270329</v>
      </c>
    </row>
    <row r="74" spans="1:8" s="25" customFormat="1" ht="25.5" x14ac:dyDescent="0.25">
      <c r="A74" s="31" t="s">
        <v>102</v>
      </c>
      <c r="B74" s="20" t="s">
        <v>137</v>
      </c>
      <c r="C74" s="18">
        <v>240</v>
      </c>
      <c r="D74" s="24" t="s">
        <v>56</v>
      </c>
      <c r="E74" s="24" t="s">
        <v>42</v>
      </c>
      <c r="F74" s="67">
        <v>1664865.16</v>
      </c>
      <c r="G74" s="38">
        <v>300000</v>
      </c>
      <c r="H74" s="38">
        <v>270329</v>
      </c>
    </row>
    <row r="75" spans="1:8" s="25" customFormat="1" x14ac:dyDescent="0.25">
      <c r="A75" s="31" t="s">
        <v>15</v>
      </c>
      <c r="B75" s="20" t="s">
        <v>137</v>
      </c>
      <c r="C75" s="18">
        <v>800</v>
      </c>
      <c r="D75" s="18"/>
      <c r="E75" s="18"/>
      <c r="F75" s="67">
        <f>F76+F77</f>
        <v>60134.84</v>
      </c>
      <c r="G75" s="67">
        <f t="shared" ref="G75:H75" si="36">G76</f>
        <v>300</v>
      </c>
      <c r="H75" s="67">
        <f t="shared" si="36"/>
        <v>300</v>
      </c>
    </row>
    <row r="76" spans="1:8" s="25" customFormat="1" ht="38.25" x14ac:dyDescent="0.25">
      <c r="A76" s="31" t="s">
        <v>16</v>
      </c>
      <c r="B76" s="20" t="s">
        <v>137</v>
      </c>
      <c r="C76" s="18">
        <v>850</v>
      </c>
      <c r="D76" s="24" t="s">
        <v>56</v>
      </c>
      <c r="E76" s="24" t="s">
        <v>42</v>
      </c>
      <c r="F76" s="67">
        <v>300</v>
      </c>
      <c r="G76" s="38">
        <v>300</v>
      </c>
      <c r="H76" s="38">
        <v>300</v>
      </c>
    </row>
    <row r="77" spans="1:8" s="25" customFormat="1" ht="38.25" x14ac:dyDescent="0.25">
      <c r="A77" s="31" t="s">
        <v>150</v>
      </c>
      <c r="B77" s="20" t="s">
        <v>137</v>
      </c>
      <c r="C77" s="18">
        <v>830</v>
      </c>
      <c r="D77" s="24" t="s">
        <v>56</v>
      </c>
      <c r="E77" s="24" t="s">
        <v>42</v>
      </c>
      <c r="F77" s="67">
        <v>59834.84</v>
      </c>
      <c r="G77" s="38"/>
      <c r="H77" s="38"/>
    </row>
    <row r="78" spans="1:8" s="25" customFormat="1" ht="38.25" x14ac:dyDescent="0.25">
      <c r="A78" s="32" t="s">
        <v>95</v>
      </c>
      <c r="B78" s="19" t="s">
        <v>138</v>
      </c>
      <c r="C78" s="35"/>
      <c r="D78" s="24"/>
      <c r="E78" s="24"/>
      <c r="F78" s="70">
        <f>F79</f>
        <v>249640</v>
      </c>
      <c r="G78" s="70">
        <f t="shared" ref="G78:H78" si="37">G79</f>
        <v>259626</v>
      </c>
      <c r="H78" s="70">
        <f t="shared" si="37"/>
        <v>270010</v>
      </c>
    </row>
    <row r="79" spans="1:8" s="25" customFormat="1" ht="25.5" x14ac:dyDescent="0.25">
      <c r="A79" s="31" t="s">
        <v>62</v>
      </c>
      <c r="B79" s="20" t="s">
        <v>138</v>
      </c>
      <c r="C79" s="24">
        <v>300</v>
      </c>
      <c r="D79" s="24"/>
      <c r="E79" s="24"/>
      <c r="F79" s="67">
        <f>F80</f>
        <v>249640</v>
      </c>
      <c r="G79" s="67">
        <f t="shared" ref="G79:H79" si="38">G80</f>
        <v>259626</v>
      </c>
      <c r="H79" s="67">
        <f t="shared" si="38"/>
        <v>270010</v>
      </c>
    </row>
    <row r="80" spans="1:8" s="25" customFormat="1" ht="25.5" x14ac:dyDescent="0.25">
      <c r="A80" s="31" t="s">
        <v>59</v>
      </c>
      <c r="B80" s="20" t="s">
        <v>138</v>
      </c>
      <c r="C80" s="24" t="s">
        <v>65</v>
      </c>
      <c r="D80" s="24" t="s">
        <v>63</v>
      </c>
      <c r="E80" s="24" t="s">
        <v>42</v>
      </c>
      <c r="F80" s="67">
        <v>249640</v>
      </c>
      <c r="G80" s="38">
        <v>259626</v>
      </c>
      <c r="H80" s="38">
        <v>270010</v>
      </c>
    </row>
    <row r="81" spans="1:8" s="25" customFormat="1" ht="89.25" x14ac:dyDescent="0.25">
      <c r="A81" s="32" t="s">
        <v>73</v>
      </c>
      <c r="B81" s="19" t="s">
        <v>145</v>
      </c>
      <c r="C81" s="35"/>
      <c r="D81" s="35"/>
      <c r="E81" s="35"/>
      <c r="F81" s="70">
        <f>F82+F84</f>
        <v>255291</v>
      </c>
      <c r="G81" s="70">
        <f t="shared" ref="G81:H81" si="39">G82+G84</f>
        <v>252833</v>
      </c>
      <c r="H81" s="70">
        <f t="shared" si="39"/>
        <v>257799</v>
      </c>
    </row>
    <row r="82" spans="1:8" s="25" customFormat="1" ht="76.5" x14ac:dyDescent="0.25">
      <c r="A82" s="31" t="s">
        <v>74</v>
      </c>
      <c r="B82" s="20" t="s">
        <v>145</v>
      </c>
      <c r="C82" s="24" t="s">
        <v>45</v>
      </c>
      <c r="D82" s="24"/>
      <c r="E82" s="24"/>
      <c r="F82" s="67">
        <f>F83</f>
        <v>236900</v>
      </c>
      <c r="G82" s="67">
        <f t="shared" ref="G82:H82" si="40">G83</f>
        <v>246100</v>
      </c>
      <c r="H82" s="67">
        <f t="shared" si="40"/>
        <v>255700</v>
      </c>
    </row>
    <row r="83" spans="1:8" s="25" customFormat="1" ht="25.5" x14ac:dyDescent="0.25">
      <c r="A83" s="31" t="s">
        <v>75</v>
      </c>
      <c r="B83" s="20" t="s">
        <v>145</v>
      </c>
      <c r="C83" s="24" t="s">
        <v>46</v>
      </c>
      <c r="D83" s="24" t="s">
        <v>43</v>
      </c>
      <c r="E83" s="24" t="s">
        <v>50</v>
      </c>
      <c r="F83" s="67">
        <v>236900</v>
      </c>
      <c r="G83" s="38">
        <v>246100</v>
      </c>
      <c r="H83" s="38">
        <v>255700</v>
      </c>
    </row>
    <row r="84" spans="1:8" s="25" customFormat="1" ht="25.5" x14ac:dyDescent="0.25">
      <c r="A84" s="31" t="s">
        <v>72</v>
      </c>
      <c r="B84" s="20" t="s">
        <v>145</v>
      </c>
      <c r="C84" s="24" t="s">
        <v>105</v>
      </c>
      <c r="D84" s="24"/>
      <c r="E84" s="24"/>
      <c r="F84" s="67">
        <f>F85</f>
        <v>18391</v>
      </c>
      <c r="G84" s="67">
        <f t="shared" ref="G84:H84" si="41">G85</f>
        <v>6733</v>
      </c>
      <c r="H84" s="67">
        <f t="shared" si="41"/>
        <v>2099</v>
      </c>
    </row>
    <row r="85" spans="1:8" s="25" customFormat="1" ht="38.25" x14ac:dyDescent="0.25">
      <c r="A85" s="31" t="s">
        <v>71</v>
      </c>
      <c r="B85" s="20" t="s">
        <v>145</v>
      </c>
      <c r="C85" s="24" t="s">
        <v>106</v>
      </c>
      <c r="D85" s="24" t="s">
        <v>43</v>
      </c>
      <c r="E85" s="24" t="s">
        <v>50</v>
      </c>
      <c r="F85" s="67">
        <v>18391</v>
      </c>
      <c r="G85" s="38">
        <v>6733</v>
      </c>
      <c r="H85" s="38">
        <v>2099</v>
      </c>
    </row>
    <row r="86" spans="1:8" s="25" customFormat="1" x14ac:dyDescent="0.25">
      <c r="A86" s="31" t="s">
        <v>96</v>
      </c>
      <c r="B86" s="63" t="s">
        <v>139</v>
      </c>
      <c r="C86" s="24" t="s">
        <v>98</v>
      </c>
      <c r="D86" s="24" t="s">
        <v>97</v>
      </c>
      <c r="E86" s="24" t="s">
        <v>97</v>
      </c>
      <c r="F86" s="67"/>
      <c r="G86" s="38">
        <v>357022</v>
      </c>
      <c r="H86" s="38">
        <v>766504</v>
      </c>
    </row>
    <row r="87" spans="1:8" s="27" customFormat="1" x14ac:dyDescent="0.25">
      <c r="A87" s="33" t="s">
        <v>103</v>
      </c>
      <c r="B87" s="19"/>
      <c r="C87" s="19"/>
      <c r="D87" s="19"/>
      <c r="E87" s="19"/>
      <c r="F87" s="70">
        <f>F8</f>
        <v>19449890</v>
      </c>
      <c r="G87" s="70">
        <f>G8+G86</f>
        <v>14533890</v>
      </c>
      <c r="H87" s="70">
        <f>H8+H86</f>
        <v>18555090</v>
      </c>
    </row>
  </sheetData>
  <mergeCells count="4">
    <mergeCell ref="C1:H1"/>
    <mergeCell ref="B2:H2"/>
    <mergeCell ref="E3:H3"/>
    <mergeCell ref="A4:H4"/>
  </mergeCells>
  <pageMargins left="0.23622047244094491" right="0.23622047244094491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таб.1</vt:lpstr>
      <vt:lpstr>таб.2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2019-12-31T04:21:24Z</dcterms:modified>
</cp:coreProperties>
</file>